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9440" windowHeight="11220"/>
  </bookViews>
  <sheets>
    <sheet name="Новый_1" sheetId="2" r:id="rId1"/>
  </sheets>
  <definedNames>
    <definedName name="_xlnm.Print_Area" localSheetId="0">Новый_1!$A$1:$W$65</definedName>
  </definedNames>
  <calcPr calcId="124519"/>
</workbook>
</file>

<file path=xl/calcChain.xml><?xml version="1.0" encoding="utf-8"?>
<calcChain xmlns="http://schemas.openxmlformats.org/spreadsheetml/2006/main">
  <c r="X62" i="2"/>
  <c r="X61"/>
  <c r="X58"/>
  <c r="X57"/>
  <c r="X55"/>
  <c r="X54"/>
  <c r="X52"/>
  <c r="X50"/>
  <c r="X46"/>
  <c r="X43"/>
  <c r="X40"/>
  <c r="X37"/>
  <c r="X34"/>
  <c r="X33"/>
  <c r="X31"/>
  <c r="X28"/>
  <c r="X25"/>
  <c r="X24"/>
  <c r="X23"/>
  <c r="X22"/>
  <c r="X19"/>
  <c r="X18"/>
  <c r="W60"/>
  <c r="W59" s="1"/>
  <c r="X59" s="1"/>
  <c r="W56"/>
  <c r="X56" s="1"/>
  <c r="W53"/>
  <c r="X53" s="1"/>
  <c r="W51"/>
  <c r="X51" s="1"/>
  <c r="W49"/>
  <c r="X49" s="1"/>
  <c r="W45"/>
  <c r="X45" s="1"/>
  <c r="W42"/>
  <c r="X42" s="1"/>
  <c r="W39"/>
  <c r="W38" s="1"/>
  <c r="X38" s="1"/>
  <c r="W36"/>
  <c r="W35" s="1"/>
  <c r="X35" s="1"/>
  <c r="W41" l="1"/>
  <c r="X41" s="1"/>
  <c r="W44"/>
  <c r="X44" s="1"/>
  <c r="W48"/>
  <c r="X36"/>
  <c r="X60"/>
  <c r="X39"/>
  <c r="W32"/>
  <c r="X32" s="1"/>
  <c r="W30"/>
  <c r="W26"/>
  <c r="X26" s="1"/>
  <c r="W27"/>
  <c r="X27" s="1"/>
  <c r="W20"/>
  <c r="X20" s="1"/>
  <c r="W21"/>
  <c r="X21" s="1"/>
  <c r="W17"/>
  <c r="W29" l="1"/>
  <c r="X29" s="1"/>
  <c r="X30"/>
  <c r="W16"/>
  <c r="X17"/>
  <c r="W47"/>
  <c r="X47" s="1"/>
  <c r="X48"/>
  <c r="W15" l="1"/>
  <c r="X16"/>
  <c r="X15" l="1"/>
  <c r="W63"/>
  <c r="X63" s="1"/>
</calcChain>
</file>

<file path=xl/sharedStrings.xml><?xml version="1.0" encoding="utf-8"?>
<sst xmlns="http://schemas.openxmlformats.org/spreadsheetml/2006/main" count="579" uniqueCount="168">
  <si>
    <t xml:space="preserve"> </t>
  </si>
  <si>
    <t>Всего доходов:</t>
  </si>
  <si>
    <t>151</t>
  </si>
  <si>
    <t>0000</t>
  </si>
  <si>
    <t>10</t>
  </si>
  <si>
    <t>000</t>
  </si>
  <si>
    <t>05</t>
  </si>
  <si>
    <t>19</t>
  </si>
  <si>
    <t>2</t>
  </si>
  <si>
    <t>036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</si>
  <si>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</si>
  <si>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03621905000100000151</t>
  </si>
  <si>
    <t>00021900000000000000</t>
  </si>
  <si>
    <t>00020000000000000000</t>
  </si>
  <si>
    <t>00</t>
  </si>
  <si>
    <t>00021905000100000151</t>
  </si>
  <si>
    <t>ВОЗВРАТ ОСТАТКОВ СУБСИДИЙ, СУБВЕНЦИЙ И ИНЫХ МЕЖБЮДЖЕТНЫХ ТРАНСФЕРТОВ, ИМЕЮЩИХ ЦЕЛЕВОЕ НАЗНАЧЕНИЕ, ПРОШЛЫХ ЛЕТ</t>
  </si>
  <si>
    <t>029</t>
  </si>
  <si>
    <t>04</t>
  </si>
  <si>
    <t>02</t>
  </si>
  <si>
    <t>00020200000000000000</t>
  </si>
  <si>
    <t>Межбюджетные трансферты, передаваемые бюджетам сельских поселений на реализацию дополнительных мероприятий в сфере занятости населения</t>
  </si>
  <si>
    <t>03620204029100000151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</si>
  <si>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</si>
  <si>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</si>
  <si>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03620204014100000151</t>
  </si>
  <si>
    <t>00020204000100000151</t>
  </si>
  <si>
    <t>024</t>
  </si>
  <si>
    <t>03</t>
  </si>
  <si>
    <t>Субвенции бюджетам сельских поселений на выполнение передаваемых полномочий субъектов Российской Федерации</t>
  </si>
  <si>
    <t>03620203024100000151</t>
  </si>
  <si>
    <t>015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</si>
  <si>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</si>
  <si>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03620203015100000151</t>
  </si>
  <si>
    <t>00020203000100000151</t>
  </si>
  <si>
    <t>999</t>
  </si>
  <si>
    <t>Прочие субсидии бюджетам сельских поселений</t>
  </si>
  <si>
    <t>03620202999100000151</t>
  </si>
  <si>
    <t>00020202000100000151</t>
  </si>
  <si>
    <t>001</t>
  </si>
  <si>
    <t>01</t>
  </si>
  <si>
    <t>Дотации бюджетам сельских поселений на выравнивание бюджетной обеспеченности</t>
  </si>
  <si>
    <t>03620201001100000151</t>
  </si>
  <si>
    <t>00020201000100000151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</si>
  <si>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</si>
  <si>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</si>
  <si>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140</t>
  </si>
  <si>
    <t>040</t>
  </si>
  <si>
    <t>51</t>
  </si>
  <si>
    <t>16</t>
  </si>
  <si>
    <t>1</t>
  </si>
  <si>
    <t>031</t>
  </si>
  <si>
    <t>00011600000000000000</t>
  </si>
  <si>
    <t>00010000000000000000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</si>
  <si>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</si>
  <si>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</si>
  <si>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</si>
  <si>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00011651000020000140</t>
  </si>
  <si>
    <t>ШТРАФЫ, САНКЦИИ, ВОЗМЕЩЕНИЕ УЩЕРБА</t>
  </si>
  <si>
    <t>130</t>
  </si>
  <si>
    <t>995</t>
  </si>
  <si>
    <t>13</t>
  </si>
  <si>
    <t>00011300000000000000</t>
  </si>
  <si>
    <t>Прочие доходы от оказания платных услуг (работ) получателями средств бюджетов сельских поселений</t>
  </si>
  <si>
    <t>03611301995100000130</t>
  </si>
  <si>
    <t>00011301000100000130</t>
  </si>
  <si>
    <t>ДОХОДЫ ОТ ОКАЗАНИЯ ПЛАТНЫХ УСЛУГ (РАБОТ) И КОМПЕНСАЦИИ ЗАТРАТ ГОСУДАРСТВА</t>
  </si>
  <si>
    <t>120</t>
  </si>
  <si>
    <t>045</t>
  </si>
  <si>
    <t>09</t>
  </si>
  <si>
    <t>11</t>
  </si>
  <si>
    <t>00011100000000000000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</si>
  <si>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</si>
  <si>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03611109045100000120</t>
  </si>
  <si>
    <t>00011109000100000120</t>
  </si>
  <si>
    <t>ДОХОДЫ ОТ ИСПОЛЬЗОВАНИЯ ИМУЩЕСТВА, НАХОДЯЩЕГОСЯ В ГОСУДАРСТВЕННОЙ И МУНИЦИПАЛЬНОЙ СОБСТВЕННОСТИ</t>
  </si>
  <si>
    <t>110</t>
  </si>
  <si>
    <t>1000</t>
  </si>
  <si>
    <t>020</t>
  </si>
  <si>
    <t>08</t>
  </si>
  <si>
    <t>00010800000000000000</t>
  </si>
  <si>
    <t>Государственная пошлина за выполнение нотариальных действий</t>
  </si>
  <si>
    <t>03610804020011000110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</si>
  <si>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</si>
  <si>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</si>
  <si>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</t>
  </si>
  <si>
    <t>043</t>
  </si>
  <si>
    <t>06</t>
  </si>
  <si>
    <t>182</t>
  </si>
  <si>
    <t>00010600000000000000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</si>
  <si>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</si>
  <si>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</si>
  <si>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>033</t>
  </si>
  <si>
    <t>Земельный налог с организаций, обладающих земельным участком, расположенным в границах сельских  поселений</t>
  </si>
  <si>
    <t>18210606033101000110</t>
  </si>
  <si>
    <t>00010606000100000110</t>
  </si>
  <si>
    <t>030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</si>
  <si>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</si>
  <si>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18210601030101000110</t>
  </si>
  <si>
    <t>00010601000100000110</t>
  </si>
  <si>
    <t>НАЛОГИ НА ИМУЩЕСТВО</t>
  </si>
  <si>
    <t>010</t>
  </si>
  <si>
    <t>00010500000000000000</t>
  </si>
  <si>
    <t>Единый сельскохозяйственный налог</t>
  </si>
  <si>
    <t>18210503010011000110</t>
  </si>
  <si>
    <t>00010503000010000110</t>
  </si>
  <si>
    <t>НАЛОГИ НА СОВОКУПНЫЙ ДОХОД</t>
  </si>
  <si>
    <t>260</t>
  </si>
  <si>
    <t>100</t>
  </si>
  <si>
    <t>00010300000000000000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</si>
  <si>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</si>
  <si>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10010302260010000110</t>
  </si>
  <si>
    <t>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</si>
  <si>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</si>
  <si>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10010302250010000110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</si>
  <si>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</si>
  <si>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</si>
  <si>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10010302240010000110</t>
  </si>
  <si>
    <t>230</t>
  </si>
  <si>
    <t>Доходы от уплаты акцизов на дизельное топливо, зачисляемые в консолидированные бюджеты субъектов Российской Федерации</t>
  </si>
  <si>
    <t>10010302230010000110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</si>
  <si>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</si>
  <si>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</si>
  <si>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ТОВАРЫ (РАБОТЫ, УСЛУГИ), РЕАЛИЗУЕМЫЕ НА ТЕРРИТОРИИ РОССИЙСКОЙ ФЕДЕРАЦИИ</t>
  </si>
  <si>
    <t>00010100000000000000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</si>
  <si>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 Налогового кодекса Российской Федерации</t>
  </si>
  <si>
    <t>18210102040011000110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</si>
  <si>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</si>
  <si>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18210102010011000110</t>
  </si>
  <si>
    <t>Налог на доходы физических лиц</t>
  </si>
  <si>
    <t>00010102000010000110</t>
  </si>
  <si>
    <t>НАЛОГИ НА ПРИБЫЛЬ, ДОХОДЫ</t>
  </si>
  <si>
    <t>НАЛОГОВЫЕ И НЕНАЛОГОВЫЕ ДОХОДЫ</t>
  </si>
  <si>
    <t>IV квартал</t>
  </si>
  <si>
    <t>III квартал</t>
  </si>
  <si>
    <t>II квартал</t>
  </si>
  <si>
    <t>I квартал</t>
  </si>
  <si>
    <t>Элемент доходов</t>
  </si>
  <si>
    <t>Подстатья доходов</t>
  </si>
  <si>
    <t>Статья доходов</t>
  </si>
  <si>
    <t>Подгруппа доходов</t>
  </si>
  <si>
    <t>Группа доходов</t>
  </si>
  <si>
    <t>Номер строки</t>
  </si>
  <si>
    <t>в том числе</t>
  </si>
  <si>
    <t>Прогноз 2015 года</t>
  </si>
  <si>
    <t>Код классификации операций сектора государственного управления, относящихся к доходам бюджетов</t>
  </si>
  <si>
    <t>Код подвидов доходов бюджета</t>
  </si>
  <si>
    <t>Код видов доходов бюджетов</t>
  </si>
  <si>
    <t>Код главного администратора доходов</t>
  </si>
  <si>
    <t>Наименование групп,подгрупп,статей,подстатей,элементов,программ(подпрограмм),кодов экономической классификации доходов</t>
  </si>
  <si>
    <t xml:space="preserve">Назначение: </t>
  </si>
  <si>
    <t>Утвержденные прогнозные показатели по доходам. Тыс.руб.</t>
  </si>
  <si>
    <t>Исполнено, тыс.руб.</t>
  </si>
  <si>
    <t>Процент исполнения, %</t>
  </si>
  <si>
    <t>Налог на имущество физических лиц</t>
  </si>
  <si>
    <t>Земельный налог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</si>
  <si>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</si>
  <si>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</si>
  <si>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Дотации бюджетам бюджетной системы Российиской Федерации</t>
  </si>
  <si>
    <t>Субсидии бюджетам бюджетной системы Российиской Федерации (межбюджетные субсидии)</t>
  </si>
  <si>
    <t>Субвенции бюджетам бюджетной системы Российиской Федерации</t>
  </si>
  <si>
    <t>Иные межбюджетные трансферты</t>
  </si>
  <si>
    <t>к решению Совета Элисенваарского сельского поселения</t>
  </si>
  <si>
    <t>"Об утверждении отчета об исполнении бюджета</t>
  </si>
  <si>
    <t>Элисенваарского сельского поселения за 2015 год</t>
  </si>
  <si>
    <t>Доходы бюджета Элисенваарского сельского поселения                                                                                                                                   по кодам классификации доходов бюджета</t>
  </si>
  <si>
    <t>Приложение 1</t>
  </si>
  <si>
    <t>от 30.06.2016 года № 22/96-3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</si>
</sst>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Arial"/>
      <family val="2"/>
      <charset val="204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8"/>
      <name val="Arial"/>
      <charset val="204"/>
    </font>
    <font>
      <sz val="7"/>
      <name val="Arial Cyr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8" fillId="0" borderId="10" xfId="1" applyNumberFormat="1" applyFont="1" applyFill="1" applyBorder="1" applyAlignment="1" applyProtection="1">
      <alignment horizontal="right"/>
      <protection hidden="1"/>
    </xf>
    <xf numFmtId="0" fontId="8" fillId="0" borderId="10" xfId="1" applyNumberFormat="1" applyFont="1" applyFill="1" applyBorder="1" applyAlignment="1" applyProtection="1">
      <alignment horizontal="left" wrapText="1"/>
      <protection hidden="1"/>
    </xf>
    <xf numFmtId="0" fontId="8" fillId="0" borderId="11" xfId="1" applyNumberFormat="1" applyFont="1" applyFill="1" applyBorder="1" applyAlignment="1" applyProtection="1">
      <alignment horizontal="left" wrapText="1"/>
      <protection hidden="1"/>
    </xf>
    <xf numFmtId="0" fontId="2" fillId="0" borderId="8" xfId="1" applyNumberFormat="1" applyFont="1" applyFill="1" applyBorder="1" applyAlignment="1" applyProtection="1">
      <alignment horizontal="left" wrapText="1"/>
      <protection hidden="1"/>
    </xf>
    <xf numFmtId="0" fontId="1" fillId="0" borderId="7" xfId="1" applyFont="1" applyFill="1" applyBorder="1" applyAlignment="1" applyProtection="1">
      <protection hidden="1"/>
    </xf>
    <xf numFmtId="164" fontId="8" fillId="0" borderId="14" xfId="1" applyNumberFormat="1" applyFont="1" applyFill="1" applyBorder="1" applyAlignment="1" applyProtection="1">
      <protection hidden="1"/>
    </xf>
    <xf numFmtId="0" fontId="9" fillId="0" borderId="15" xfId="1" applyNumberFormat="1" applyFont="1" applyFill="1" applyBorder="1" applyAlignment="1" applyProtection="1">
      <alignment horizontal="right"/>
      <protection hidden="1"/>
    </xf>
    <xf numFmtId="0" fontId="9" fillId="0" borderId="13" xfId="1" applyNumberFormat="1" applyFont="1" applyFill="1" applyBorder="1" applyAlignment="1" applyProtection="1">
      <alignment horizontal="right"/>
      <protection hidden="1"/>
    </xf>
    <xf numFmtId="0" fontId="9" fillId="0" borderId="16" xfId="1" applyNumberFormat="1" applyFont="1" applyFill="1" applyBorder="1" applyAlignment="1" applyProtection="1">
      <alignment horizontal="left" wrapText="1"/>
      <protection hidden="1"/>
    </xf>
    <xf numFmtId="0" fontId="2" fillId="0" borderId="16" xfId="1" applyNumberFormat="1" applyFont="1" applyFill="1" applyBorder="1" applyAlignment="1" applyProtection="1">
      <alignment horizontal="left"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8" fillId="0" borderId="15" xfId="1" applyNumberFormat="1" applyFont="1" applyFill="1" applyBorder="1" applyAlignment="1" applyProtection="1">
      <alignment horizontal="right"/>
      <protection hidden="1"/>
    </xf>
    <xf numFmtId="0" fontId="8" fillId="0" borderId="15" xfId="1" applyNumberFormat="1" applyFont="1" applyFill="1" applyBorder="1" applyAlignment="1" applyProtection="1">
      <alignment horizontal="left" wrapText="1"/>
      <protection hidden="1"/>
    </xf>
    <xf numFmtId="0" fontId="8" fillId="0" borderId="18" xfId="1" applyNumberFormat="1" applyFont="1" applyFill="1" applyBorder="1" applyAlignment="1" applyProtection="1">
      <alignment horizontal="left" wrapText="1"/>
      <protection hidden="1"/>
    </xf>
    <xf numFmtId="0" fontId="2" fillId="0" borderId="21" xfId="1" applyNumberFormat="1" applyFont="1" applyFill="1" applyBorder="1" applyAlignment="1" applyProtection="1">
      <alignment horizontal="left" wrapText="1"/>
      <protection hidden="1"/>
    </xf>
    <xf numFmtId="0" fontId="2" fillId="0" borderId="19" xfId="1" applyNumberFormat="1" applyFont="1" applyFill="1" applyBorder="1" applyAlignment="1" applyProtection="1">
      <alignment horizontal="left" wrapText="1"/>
      <protection hidden="1"/>
    </xf>
    <xf numFmtId="0" fontId="1" fillId="0" borderId="7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2" fillId="0" borderId="0" xfId="1" applyFont="1" applyProtection="1">
      <protection hidden="1"/>
    </xf>
    <xf numFmtId="4" fontId="1" fillId="0" borderId="0" xfId="1" applyNumberFormat="1" applyProtection="1">
      <protection hidden="1"/>
    </xf>
    <xf numFmtId="4" fontId="1" fillId="0" borderId="0" xfId="1" applyNumberFormat="1"/>
    <xf numFmtId="4" fontId="1" fillId="0" borderId="0" xfId="1" applyNumberFormat="1" applyFont="1" applyFill="1" applyAlignment="1" applyProtection="1">
      <protection hidden="1"/>
    </xf>
    <xf numFmtId="4" fontId="4" fillId="0" borderId="0" xfId="1" applyNumberFormat="1" applyFont="1" applyFill="1" applyAlignment="1" applyProtection="1">
      <protection hidden="1"/>
    </xf>
    <xf numFmtId="164" fontId="8" fillId="0" borderId="13" xfId="1" applyNumberFormat="1" applyFont="1" applyFill="1" applyBorder="1" applyAlignment="1" applyProtection="1">
      <protection hidden="1"/>
    </xf>
    <xf numFmtId="164" fontId="8" fillId="0" borderId="33" xfId="1" applyNumberFormat="1" applyFont="1" applyFill="1" applyBorder="1" applyAlignment="1" applyProtection="1">
      <protection hidden="1"/>
    </xf>
    <xf numFmtId="164" fontId="9" fillId="0" borderId="15" xfId="1" applyNumberFormat="1" applyFont="1" applyFill="1" applyBorder="1" applyAlignment="1" applyProtection="1">
      <protection hidden="1"/>
    </xf>
    <xf numFmtId="0" fontId="6" fillId="0" borderId="25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9" fillId="0" borderId="38" xfId="1" applyNumberFormat="1" applyFont="1" applyFill="1" applyBorder="1" applyAlignment="1" applyProtection="1">
      <alignment horizontal="left" wrapText="1"/>
      <protection hidden="1"/>
    </xf>
    <xf numFmtId="0" fontId="9" fillId="0" borderId="39" xfId="1" applyNumberFormat="1" applyFont="1" applyFill="1" applyBorder="1" applyAlignment="1" applyProtection="1">
      <alignment horizontal="right"/>
      <protection hidden="1"/>
    </xf>
    <xf numFmtId="0" fontId="9" fillId="0" borderId="31" xfId="1" applyNumberFormat="1" applyFont="1" applyFill="1" applyBorder="1" applyAlignment="1" applyProtection="1">
      <alignment horizontal="right"/>
      <protection hidden="1"/>
    </xf>
    <xf numFmtId="164" fontId="8" fillId="0" borderId="40" xfId="1" applyNumberFormat="1" applyFont="1" applyFill="1" applyBorder="1" applyAlignment="1" applyProtection="1">
      <protection hidden="1"/>
    </xf>
    <xf numFmtId="164" fontId="9" fillId="0" borderId="31" xfId="1" applyNumberFormat="1" applyFont="1" applyFill="1" applyBorder="1" applyAlignment="1" applyProtection="1">
      <protection hidden="1"/>
    </xf>
    <xf numFmtId="0" fontId="2" fillId="0" borderId="20" xfId="1" applyFont="1" applyBorder="1" applyProtection="1">
      <protection hidden="1"/>
    </xf>
    <xf numFmtId="164" fontId="15" fillId="0" borderId="15" xfId="1" applyNumberFormat="1" applyFont="1" applyFill="1" applyBorder="1" applyAlignment="1" applyProtection="1">
      <protection hidden="1"/>
    </xf>
    <xf numFmtId="164" fontId="8" fillId="0" borderId="34" xfId="1" applyNumberFormat="1" applyFont="1" applyFill="1" applyBorder="1" applyAlignment="1" applyProtection="1">
      <protection hidden="1"/>
    </xf>
    <xf numFmtId="164" fontId="8" fillId="0" borderId="12" xfId="1" applyNumberFormat="1" applyFont="1" applyFill="1" applyBorder="1" applyAlignment="1" applyProtection="1">
      <protection hidden="1"/>
    </xf>
    <xf numFmtId="164" fontId="8" fillId="0" borderId="16" xfId="1" applyNumberFormat="1" applyFont="1" applyFill="1" applyBorder="1" applyAlignment="1" applyProtection="1">
      <alignment wrapText="1"/>
      <protection hidden="1"/>
    </xf>
    <xf numFmtId="164" fontId="8" fillId="0" borderId="35" xfId="1" applyNumberFormat="1" applyFont="1" applyFill="1" applyBorder="1" applyAlignment="1" applyProtection="1">
      <protection hidden="1"/>
    </xf>
    <xf numFmtId="164" fontId="8" fillId="0" borderId="8" xfId="1" applyNumberFormat="1" applyFont="1" applyFill="1" applyBorder="1" applyAlignment="1" applyProtection="1">
      <protection hidden="1"/>
    </xf>
    <xf numFmtId="164" fontId="8" fillId="0" borderId="28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5" xfId="1" applyNumberFormat="1" applyFont="1" applyFill="1" applyBorder="1" applyAlignment="1" applyProtection="1">
      <alignment horizontal="right"/>
      <protection hidden="1"/>
    </xf>
    <xf numFmtId="4" fontId="9" fillId="0" borderId="0" xfId="1" applyNumberFormat="1" applyFont="1" applyFill="1" applyBorder="1" applyAlignment="1" applyProtection="1">
      <protection hidden="1"/>
    </xf>
    <xf numFmtId="0" fontId="15" fillId="0" borderId="4" xfId="1" applyFont="1" applyBorder="1" applyProtection="1">
      <protection hidden="1"/>
    </xf>
    <xf numFmtId="4" fontId="9" fillId="0" borderId="36" xfId="1" applyNumberFormat="1" applyFont="1" applyFill="1" applyBorder="1" applyAlignment="1" applyProtection="1">
      <protection hidden="1"/>
    </xf>
    <xf numFmtId="4" fontId="9" fillId="0" borderId="4" xfId="1" applyNumberFormat="1" applyFont="1" applyFill="1" applyBorder="1" applyAlignment="1" applyProtection="1">
      <protection hidden="1"/>
    </xf>
    <xf numFmtId="4" fontId="9" fillId="0" borderId="29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14" fillId="0" borderId="37" xfId="1" applyNumberFormat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4" fontId="14" fillId="0" borderId="41" xfId="1" applyNumberFormat="1" applyFont="1" applyBorder="1" applyProtection="1">
      <protection hidden="1"/>
    </xf>
    <xf numFmtId="4" fontId="14" fillId="0" borderId="34" xfId="1" applyNumberFormat="1" applyFont="1" applyBorder="1" applyProtection="1">
      <protection hidden="1"/>
    </xf>
    <xf numFmtId="4" fontId="15" fillId="0" borderId="34" xfId="1" applyNumberFormat="1" applyFont="1" applyBorder="1" applyProtection="1">
      <protection hidden="1"/>
    </xf>
    <xf numFmtId="4" fontId="15" fillId="0" borderId="47" xfId="1" applyNumberFormat="1" applyFont="1" applyFill="1" applyBorder="1" applyAlignment="1" applyProtection="1">
      <protection hidden="1"/>
    </xf>
    <xf numFmtId="4" fontId="14" fillId="0" borderId="26" xfId="1" applyNumberFormat="1" applyFont="1" applyFill="1" applyBorder="1" applyAlignment="1" applyProtection="1">
      <protection hidden="1"/>
    </xf>
    <xf numFmtId="4" fontId="9" fillId="0" borderId="43" xfId="1" applyNumberFormat="1" applyFont="1" applyFill="1" applyBorder="1" applyAlignment="1" applyProtection="1">
      <protection hidden="1"/>
    </xf>
    <xf numFmtId="4" fontId="9" fillId="0" borderId="17" xfId="1" applyNumberFormat="1" applyFont="1" applyFill="1" applyBorder="1" applyAlignment="1" applyProtection="1">
      <protection hidden="1"/>
    </xf>
    <xf numFmtId="4" fontId="8" fillId="0" borderId="17" xfId="1" applyNumberFormat="1" applyFont="1" applyFill="1" applyBorder="1" applyAlignment="1" applyProtection="1">
      <protection hidden="1"/>
    </xf>
    <xf numFmtId="4" fontId="8" fillId="0" borderId="44" xfId="1" applyNumberFormat="1" applyFont="1" applyFill="1" applyBorder="1" applyAlignment="1" applyProtection="1">
      <protection hidden="1"/>
    </xf>
    <xf numFmtId="4" fontId="9" fillId="0" borderId="1" xfId="1" applyNumberFormat="1" applyFont="1" applyFill="1" applyBorder="1" applyAlignment="1" applyProtection="1">
      <protection hidden="1"/>
    </xf>
    <xf numFmtId="0" fontId="3" fillId="0" borderId="48" xfId="1" applyFont="1" applyBorder="1" applyAlignment="1" applyProtection="1">
      <alignment horizontal="center" vertical="center" textRotation="90" wrapText="1"/>
      <protection hidden="1"/>
    </xf>
    <xf numFmtId="0" fontId="3" fillId="0" borderId="17" xfId="1" applyFont="1" applyBorder="1" applyAlignment="1" applyProtection="1">
      <alignment horizontal="center" vertical="center" textRotation="90" wrapText="1"/>
      <protection hidden="1"/>
    </xf>
    <xf numFmtId="0" fontId="3" fillId="0" borderId="9" xfId="1" applyFont="1" applyBorder="1" applyAlignment="1" applyProtection="1">
      <alignment horizontal="center" vertical="center" textRotation="90" wrapText="1"/>
      <protection hidden="1"/>
    </xf>
    <xf numFmtId="0" fontId="3" fillId="0" borderId="22" xfId="1" applyFont="1" applyBorder="1" applyAlignment="1" applyProtection="1">
      <alignment horizontal="center" vertical="center" textRotation="90" wrapText="1"/>
      <protection hidden="1"/>
    </xf>
    <xf numFmtId="0" fontId="3" fillId="0" borderId="7" xfId="1" applyFont="1" applyBorder="1" applyAlignment="1" applyProtection="1">
      <alignment horizontal="center" vertical="center" textRotation="90" wrapText="1"/>
      <protection hidden="1"/>
    </xf>
    <xf numFmtId="0" fontId="3" fillId="0" borderId="27" xfId="1" applyFont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20" xfId="1" applyNumberFormat="1" applyFont="1" applyFill="1" applyBorder="1" applyAlignment="1" applyProtection="1">
      <alignment horizontal="center" wrapText="1"/>
      <protection hidden="1"/>
    </xf>
    <xf numFmtId="0" fontId="9" fillId="0" borderId="15" xfId="1" applyNumberFormat="1" applyFont="1" applyFill="1" applyBorder="1" applyAlignment="1" applyProtection="1">
      <alignment horizontal="left" wrapText="1"/>
      <protection hidden="1"/>
    </xf>
    <xf numFmtId="0" fontId="9" fillId="0" borderId="13" xfId="1" applyNumberFormat="1" applyFont="1" applyFill="1" applyBorder="1" applyAlignment="1" applyProtection="1">
      <alignment horizontal="left" wrapText="1"/>
      <protection hidden="1"/>
    </xf>
    <xf numFmtId="164" fontId="9" fillId="0" borderId="34" xfId="1" applyNumberFormat="1" applyFont="1" applyFill="1" applyBorder="1" applyAlignment="1" applyProtection="1">
      <protection hidden="1"/>
    </xf>
    <xf numFmtId="164" fontId="9" fillId="0" borderId="12" xfId="1" applyNumberFormat="1" applyFont="1" applyFill="1" applyBorder="1" applyAlignment="1" applyProtection="1">
      <protection hidden="1"/>
    </xf>
    <xf numFmtId="164" fontId="9" fillId="0" borderId="16" xfId="1" applyNumberFormat="1" applyFont="1" applyFill="1" applyBorder="1" applyAlignment="1" applyProtection="1">
      <protection hidden="1"/>
    </xf>
    <xf numFmtId="0" fontId="9" fillId="0" borderId="31" xfId="1" applyNumberFormat="1" applyFont="1" applyFill="1" applyBorder="1" applyAlignment="1" applyProtection="1">
      <alignment horizontal="left" wrapText="1"/>
      <protection hidden="1"/>
    </xf>
    <xf numFmtId="0" fontId="9" fillId="0" borderId="39" xfId="1" applyNumberFormat="1" applyFont="1" applyFill="1" applyBorder="1" applyAlignment="1" applyProtection="1">
      <alignment horizontal="left" wrapText="1"/>
      <protection hidden="1"/>
    </xf>
    <xf numFmtId="164" fontId="9" fillId="0" borderId="41" xfId="1" applyNumberFormat="1" applyFont="1" applyFill="1" applyBorder="1" applyAlignment="1" applyProtection="1">
      <protection hidden="1"/>
    </xf>
    <xf numFmtId="164" fontId="9" fillId="0" borderId="42" xfId="1" applyNumberFormat="1" applyFont="1" applyFill="1" applyBorder="1" applyAlignment="1" applyProtection="1">
      <protection hidden="1"/>
    </xf>
    <xf numFmtId="164" fontId="9" fillId="0" borderId="38" xfId="1" applyNumberFormat="1" applyFont="1" applyFill="1" applyBorder="1" applyAlignment="1" applyProtection="1"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textRotation="90" wrapText="1"/>
      <protection hidden="1"/>
    </xf>
    <xf numFmtId="0" fontId="3" fillId="0" borderId="15" xfId="1" applyNumberFormat="1" applyFont="1" applyFill="1" applyBorder="1" applyAlignment="1" applyProtection="1">
      <alignment horizontal="center" textRotation="90" wrapText="1"/>
      <protection hidden="1"/>
    </xf>
    <xf numFmtId="0" fontId="13" fillId="0" borderId="20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15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11" fillId="0" borderId="45" xfId="1" applyNumberFormat="1" applyFont="1" applyFill="1" applyBorder="1" applyAlignment="1" applyProtection="1">
      <alignment horizontal="center" vertical="center" textRotation="90" wrapText="1"/>
      <protection hidden="1"/>
    </xf>
    <xf numFmtId="0" fontId="11" fillId="0" borderId="30" xfId="1" applyNumberFormat="1" applyFont="1" applyFill="1" applyBorder="1" applyAlignment="1" applyProtection="1">
      <alignment horizontal="center" vertical="center" textRotation="90" wrapText="1"/>
      <protection hidden="1"/>
    </xf>
    <xf numFmtId="0" fontId="11" fillId="0" borderId="46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67"/>
  <sheetViews>
    <sheetView showGridLines="0" tabSelected="1" workbookViewId="0">
      <selection activeCell="I5" sqref="I5:W6"/>
    </sheetView>
  </sheetViews>
  <sheetFormatPr defaultColWidth="8" defaultRowHeight="12.75"/>
  <cols>
    <col min="1" max="1" width="0.375" style="1" customWidth="1"/>
    <col min="2" max="3" width="0" style="1" hidden="1" customWidth="1"/>
    <col min="4" max="4" width="50" style="1" customWidth="1"/>
    <col min="5" max="8" width="0" style="1" hidden="1" customWidth="1"/>
    <col min="9" max="9" width="5.125" style="1" customWidth="1"/>
    <col min="10" max="10" width="3.375" style="1" customWidth="1"/>
    <col min="11" max="11" width="4.625" style="1" customWidth="1"/>
    <col min="12" max="12" width="4.25" style="1" customWidth="1"/>
    <col min="13" max="13" width="4.75" style="1" customWidth="1"/>
    <col min="14" max="14" width="3.625" style="1" customWidth="1"/>
    <col min="15" max="15" width="5" style="1" customWidth="1"/>
    <col min="16" max="16" width="6.875" style="1" customWidth="1"/>
    <col min="17" max="17" width="0" style="1" hidden="1" customWidth="1"/>
    <col min="18" max="18" width="8" style="1" hidden="1" customWidth="1"/>
    <col min="19" max="22" width="0" style="1" hidden="1" customWidth="1"/>
    <col min="23" max="23" width="9" style="1" customWidth="1"/>
    <col min="24" max="24" width="5.625" style="1" hidden="1" customWidth="1"/>
    <col min="25" max="30" width="0.75" style="1" customWidth="1"/>
    <col min="31" max="256" width="8" style="1" customWidth="1"/>
    <col min="257" max="16384" width="8" style="1"/>
  </cols>
  <sheetData>
    <row r="1" spans="1:31" ht="12.7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84" t="s">
        <v>166</v>
      </c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34"/>
      <c r="Y1" s="34"/>
      <c r="Z1" s="3"/>
      <c r="AA1" s="3"/>
      <c r="AB1" s="3"/>
      <c r="AC1" s="3"/>
      <c r="AD1" s="3"/>
    </row>
    <row r="2" spans="1:31" ht="12" customHeight="1">
      <c r="A2" s="3"/>
      <c r="B2" s="3"/>
      <c r="C2" s="3"/>
      <c r="D2" s="85" t="s">
        <v>162</v>
      </c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3"/>
      <c r="Y2" s="3"/>
      <c r="Z2" s="3"/>
      <c r="AA2" s="3"/>
      <c r="AB2" s="3"/>
      <c r="AC2" s="3"/>
      <c r="AD2" s="3"/>
    </row>
    <row r="3" spans="1:31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86" t="s">
        <v>163</v>
      </c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3"/>
      <c r="Y3" s="3"/>
      <c r="Z3" s="3"/>
      <c r="AA3" s="3"/>
      <c r="AB3" s="3"/>
      <c r="AC3" s="3"/>
      <c r="AD3" s="3"/>
    </row>
    <row r="4" spans="1:31" ht="12.75" customHeight="1">
      <c r="A4" s="3"/>
      <c r="B4" s="3"/>
      <c r="C4" s="3"/>
      <c r="D4" s="3"/>
      <c r="E4" s="3"/>
      <c r="F4" s="3"/>
      <c r="G4" s="3"/>
      <c r="H4" s="3"/>
      <c r="I4" s="86" t="s">
        <v>164</v>
      </c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3"/>
      <c r="Y4" s="3"/>
      <c r="Z4" s="3"/>
      <c r="AA4" s="3"/>
      <c r="AB4" s="3"/>
      <c r="AC4" s="3"/>
      <c r="AD4" s="3"/>
    </row>
    <row r="5" spans="1:31" ht="6" customHeight="1">
      <c r="A5" s="3"/>
      <c r="B5" s="3"/>
      <c r="C5" s="3"/>
      <c r="D5" s="3"/>
      <c r="E5" s="3"/>
      <c r="F5" s="3"/>
      <c r="G5" s="3"/>
      <c r="H5" s="3"/>
      <c r="I5" s="86" t="s">
        <v>167</v>
      </c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3"/>
      <c r="Y5" s="3"/>
      <c r="Z5" s="3"/>
      <c r="AA5" s="3"/>
      <c r="AB5" s="3"/>
      <c r="AC5" s="3"/>
      <c r="AD5" s="3"/>
    </row>
    <row r="6" spans="1:31" ht="6" customHeight="1">
      <c r="A6" s="3"/>
      <c r="B6" s="3"/>
      <c r="C6" s="3"/>
      <c r="D6" s="3"/>
      <c r="E6" s="3"/>
      <c r="F6" s="3"/>
      <c r="G6" s="3"/>
      <c r="H6" s="3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3"/>
      <c r="Y6" s="3"/>
      <c r="Z6" s="3"/>
      <c r="AA6" s="3"/>
      <c r="AB6" s="3"/>
      <c r="AC6" s="3"/>
      <c r="AD6" s="3"/>
    </row>
    <row r="7" spans="1:31" ht="12" customHeight="1">
      <c r="A7" s="3"/>
      <c r="B7" s="3"/>
      <c r="C7" s="3"/>
      <c r="D7" s="3"/>
      <c r="E7" s="3"/>
      <c r="F7" s="3"/>
      <c r="G7" s="3"/>
      <c r="H7" s="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"/>
      <c r="Y7" s="3"/>
      <c r="Z7" s="3"/>
      <c r="AA7" s="3"/>
      <c r="AB7" s="3"/>
      <c r="AC7" s="3"/>
      <c r="AD7" s="3"/>
    </row>
    <row r="8" spans="1:31" ht="34.5" customHeight="1">
      <c r="A8" s="30"/>
      <c r="B8" s="30"/>
      <c r="C8" s="30"/>
      <c r="D8" s="87" t="s">
        <v>165</v>
      </c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30"/>
      <c r="Y8" s="29"/>
      <c r="Z8" s="29"/>
      <c r="AA8" s="29"/>
      <c r="AB8" s="29"/>
      <c r="AC8" s="29"/>
      <c r="AD8" s="29"/>
    </row>
    <row r="9" spans="1:31" ht="6" customHeight="1" thickBot="1">
      <c r="A9" s="32"/>
      <c r="B9" s="30"/>
      <c r="C9" s="30"/>
      <c r="D9" s="30"/>
      <c r="E9" s="30"/>
      <c r="F9" s="30"/>
      <c r="G9" s="30"/>
      <c r="H9" s="30"/>
      <c r="I9" s="30"/>
      <c r="J9" s="31"/>
      <c r="K9" s="30"/>
      <c r="L9" s="30"/>
      <c r="M9" s="30"/>
      <c r="N9" s="30"/>
      <c r="O9" s="30"/>
      <c r="P9" s="30"/>
      <c r="Q9" s="30"/>
      <c r="R9" s="2"/>
      <c r="S9" s="30"/>
      <c r="T9" s="30"/>
      <c r="U9" s="30"/>
      <c r="V9" s="30"/>
      <c r="W9" s="30"/>
      <c r="X9" s="30"/>
      <c r="Y9" s="29"/>
      <c r="Z9" s="29"/>
      <c r="AA9" s="29"/>
      <c r="AB9" s="29"/>
      <c r="AC9" s="29"/>
      <c r="AD9" s="29"/>
    </row>
    <row r="10" spans="1:31" ht="409.6" hidden="1" customHeight="1">
      <c r="A10" s="28" t="s">
        <v>150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"/>
      <c r="S10" s="28"/>
      <c r="T10" s="28"/>
      <c r="U10" s="28"/>
      <c r="V10" s="28"/>
      <c r="W10" s="3"/>
      <c r="X10" s="3"/>
      <c r="Y10" s="3"/>
      <c r="Z10" s="2"/>
      <c r="AA10" s="2"/>
      <c r="AB10" s="2"/>
      <c r="AC10" s="2"/>
      <c r="AD10" s="2"/>
    </row>
    <row r="11" spans="1:31" ht="17.25" customHeight="1" thickBot="1">
      <c r="A11" s="3"/>
      <c r="B11" s="3"/>
      <c r="C11" s="3"/>
      <c r="D11" s="115" t="s">
        <v>149</v>
      </c>
      <c r="E11" s="49"/>
      <c r="F11" s="49"/>
      <c r="G11" s="49"/>
      <c r="H11" s="49"/>
      <c r="I11" s="90" t="s">
        <v>148</v>
      </c>
      <c r="J11" s="91" t="s">
        <v>147</v>
      </c>
      <c r="K11" s="91"/>
      <c r="L11" s="91"/>
      <c r="M11" s="91"/>
      <c r="N11" s="91"/>
      <c r="O11" s="90" t="s">
        <v>146</v>
      </c>
      <c r="P11" s="112" t="s">
        <v>145</v>
      </c>
      <c r="Q11" s="118" t="s">
        <v>144</v>
      </c>
      <c r="R11" s="109" t="s">
        <v>151</v>
      </c>
      <c r="S11" s="107" t="s">
        <v>143</v>
      </c>
      <c r="T11" s="107"/>
      <c r="U11" s="107"/>
      <c r="V11" s="107"/>
      <c r="W11" s="78" t="s">
        <v>152</v>
      </c>
      <c r="X11" s="81" t="s">
        <v>153</v>
      </c>
      <c r="Y11" s="3"/>
      <c r="Z11" s="2"/>
      <c r="AA11" s="2"/>
      <c r="AB11" s="2"/>
      <c r="AC11" s="2"/>
      <c r="AD11" s="2"/>
    </row>
    <row r="12" spans="1:31" ht="22.5" customHeight="1" thickBot="1">
      <c r="A12" s="27"/>
      <c r="B12" s="102" t="s">
        <v>142</v>
      </c>
      <c r="C12" s="103"/>
      <c r="D12" s="116"/>
      <c r="E12" s="105"/>
      <c r="F12" s="105"/>
      <c r="G12" s="105"/>
      <c r="H12" s="105"/>
      <c r="I12" s="88"/>
      <c r="J12" s="88" t="s">
        <v>141</v>
      </c>
      <c r="K12" s="88" t="s">
        <v>140</v>
      </c>
      <c r="L12" s="88" t="s">
        <v>139</v>
      </c>
      <c r="M12" s="88" t="s">
        <v>138</v>
      </c>
      <c r="N12" s="88" t="s">
        <v>137</v>
      </c>
      <c r="O12" s="88"/>
      <c r="P12" s="113"/>
      <c r="Q12" s="105"/>
      <c r="R12" s="110"/>
      <c r="S12" s="108"/>
      <c r="T12" s="108"/>
      <c r="U12" s="108"/>
      <c r="V12" s="108"/>
      <c r="W12" s="79"/>
      <c r="X12" s="82"/>
      <c r="Y12" s="2"/>
      <c r="Z12" s="2"/>
      <c r="AA12" s="2"/>
      <c r="AB12" s="2"/>
      <c r="AC12" s="2"/>
      <c r="AD12" s="2"/>
    </row>
    <row r="13" spans="1:31" ht="24.75" customHeight="1" thickBot="1">
      <c r="A13" s="27"/>
      <c r="B13" s="102"/>
      <c r="C13" s="104"/>
      <c r="D13" s="116"/>
      <c r="E13" s="105"/>
      <c r="F13" s="105"/>
      <c r="G13" s="105"/>
      <c r="H13" s="105"/>
      <c r="I13" s="88"/>
      <c r="J13" s="88"/>
      <c r="K13" s="88"/>
      <c r="L13" s="88"/>
      <c r="M13" s="88"/>
      <c r="N13" s="88"/>
      <c r="O13" s="88"/>
      <c r="P13" s="113"/>
      <c r="Q13" s="105"/>
      <c r="R13" s="110"/>
      <c r="S13" s="88" t="s">
        <v>136</v>
      </c>
      <c r="T13" s="88" t="s">
        <v>135</v>
      </c>
      <c r="U13" s="88" t="s">
        <v>134</v>
      </c>
      <c r="V13" s="88" t="s">
        <v>133</v>
      </c>
      <c r="W13" s="79"/>
      <c r="X13" s="82"/>
      <c r="Y13" s="2"/>
      <c r="Z13" s="2"/>
      <c r="AA13" s="2"/>
      <c r="AB13" s="2"/>
      <c r="AC13" s="2"/>
      <c r="AD13" s="2"/>
    </row>
    <row r="14" spans="1:31" ht="27" customHeight="1" thickBot="1">
      <c r="A14" s="27"/>
      <c r="B14" s="102"/>
      <c r="C14" s="104"/>
      <c r="D14" s="117"/>
      <c r="E14" s="106"/>
      <c r="F14" s="106"/>
      <c r="G14" s="106"/>
      <c r="H14" s="106"/>
      <c r="I14" s="89"/>
      <c r="J14" s="89"/>
      <c r="K14" s="89"/>
      <c r="L14" s="89"/>
      <c r="M14" s="89"/>
      <c r="N14" s="89"/>
      <c r="O14" s="89"/>
      <c r="P14" s="114"/>
      <c r="Q14" s="106"/>
      <c r="R14" s="111"/>
      <c r="S14" s="89"/>
      <c r="T14" s="89"/>
      <c r="U14" s="89"/>
      <c r="V14" s="89"/>
      <c r="W14" s="80"/>
      <c r="X14" s="83"/>
      <c r="Y14" s="2"/>
      <c r="Z14" s="2"/>
      <c r="AA14" s="2"/>
      <c r="AB14" s="2"/>
      <c r="AC14" s="2"/>
      <c r="AD14" s="2"/>
    </row>
    <row r="15" spans="1:31" ht="20.25" customHeight="1">
      <c r="A15" s="15"/>
      <c r="B15" s="26" t="s">
        <v>53</v>
      </c>
      <c r="C15" s="25" t="s">
        <v>55</v>
      </c>
      <c r="D15" s="44" t="s">
        <v>132</v>
      </c>
      <c r="E15" s="97"/>
      <c r="F15" s="97"/>
      <c r="G15" s="97"/>
      <c r="H15" s="98"/>
      <c r="I15" s="45" t="s">
        <v>5</v>
      </c>
      <c r="J15" s="45" t="s">
        <v>50</v>
      </c>
      <c r="K15" s="45" t="s">
        <v>14</v>
      </c>
      <c r="L15" s="45" t="s">
        <v>14</v>
      </c>
      <c r="M15" s="45" t="s">
        <v>5</v>
      </c>
      <c r="N15" s="45" t="s">
        <v>14</v>
      </c>
      <c r="O15" s="45" t="s">
        <v>3</v>
      </c>
      <c r="P15" s="46" t="s">
        <v>5</v>
      </c>
      <c r="Q15" s="47">
        <v>3623.83</v>
      </c>
      <c r="R15" s="48">
        <v>3623.8330000000001</v>
      </c>
      <c r="S15" s="99"/>
      <c r="T15" s="100"/>
      <c r="U15" s="100"/>
      <c r="V15" s="101"/>
      <c r="W15" s="73">
        <f>W16+W20+W26+W29+W35+W38+W41+W44</f>
        <v>3636.9889800000001</v>
      </c>
      <c r="X15" s="68">
        <f t="shared" ref="X15" si="0">W15/R15*100</f>
        <v>100.36304046019782</v>
      </c>
      <c r="Y15" s="35"/>
      <c r="Z15" s="35"/>
      <c r="AA15" s="35"/>
      <c r="AB15" s="35"/>
      <c r="AC15" s="35"/>
      <c r="AD15" s="35"/>
      <c r="AE15" s="36"/>
    </row>
    <row r="16" spans="1:31" ht="20.25" customHeight="1">
      <c r="A16" s="15"/>
      <c r="B16" s="21" t="s">
        <v>124</v>
      </c>
      <c r="C16" s="20" t="s">
        <v>126</v>
      </c>
      <c r="D16" s="19" t="s">
        <v>131</v>
      </c>
      <c r="E16" s="92"/>
      <c r="F16" s="92"/>
      <c r="G16" s="92"/>
      <c r="H16" s="93"/>
      <c r="I16" s="18" t="s">
        <v>5</v>
      </c>
      <c r="J16" s="18" t="s">
        <v>50</v>
      </c>
      <c r="K16" s="18" t="s">
        <v>40</v>
      </c>
      <c r="L16" s="18" t="s">
        <v>14</v>
      </c>
      <c r="M16" s="18" t="s">
        <v>5</v>
      </c>
      <c r="N16" s="18" t="s">
        <v>14</v>
      </c>
      <c r="O16" s="18" t="s">
        <v>3</v>
      </c>
      <c r="P16" s="17" t="s">
        <v>5</v>
      </c>
      <c r="Q16" s="16">
        <v>791</v>
      </c>
      <c r="R16" s="41">
        <v>791</v>
      </c>
      <c r="S16" s="94"/>
      <c r="T16" s="95"/>
      <c r="U16" s="95"/>
      <c r="V16" s="96"/>
      <c r="W16" s="74">
        <f>W17</f>
        <v>790.45862999999997</v>
      </c>
      <c r="X16" s="69">
        <f>W16/R16*100</f>
        <v>99.9315587863464</v>
      </c>
      <c r="Y16" s="35"/>
      <c r="Z16" s="35"/>
      <c r="AA16" s="35"/>
      <c r="AB16" s="35"/>
      <c r="AC16" s="35"/>
      <c r="AD16" s="35"/>
      <c r="AE16" s="36"/>
    </row>
    <row r="17" spans="1:31" ht="20.25" customHeight="1">
      <c r="A17" s="15"/>
      <c r="B17" s="21" t="s">
        <v>130</v>
      </c>
      <c r="C17" s="20" t="s">
        <v>126</v>
      </c>
      <c r="D17" s="19" t="s">
        <v>129</v>
      </c>
      <c r="E17" s="92"/>
      <c r="F17" s="92"/>
      <c r="G17" s="92"/>
      <c r="H17" s="93"/>
      <c r="I17" s="18" t="s">
        <v>5</v>
      </c>
      <c r="J17" s="18" t="s">
        <v>50</v>
      </c>
      <c r="K17" s="18" t="s">
        <v>40</v>
      </c>
      <c r="L17" s="18" t="s">
        <v>19</v>
      </c>
      <c r="M17" s="18" t="s">
        <v>5</v>
      </c>
      <c r="N17" s="18" t="s">
        <v>14</v>
      </c>
      <c r="O17" s="18" t="s">
        <v>3</v>
      </c>
      <c r="P17" s="17" t="s">
        <v>76</v>
      </c>
      <c r="Q17" s="16">
        <v>791</v>
      </c>
      <c r="R17" s="41">
        <v>791</v>
      </c>
      <c r="S17" s="94"/>
      <c r="T17" s="95"/>
      <c r="U17" s="95"/>
      <c r="V17" s="96"/>
      <c r="W17" s="74">
        <f>W18+W19</f>
        <v>790.45862999999997</v>
      </c>
      <c r="X17" s="69">
        <f t="shared" ref="X17:X63" si="1">W17/R17*100</f>
        <v>99.9315587863464</v>
      </c>
      <c r="Y17" s="35"/>
      <c r="Z17" s="35"/>
      <c r="AA17" s="35"/>
      <c r="AB17" s="35"/>
      <c r="AC17" s="35"/>
      <c r="AD17" s="35"/>
      <c r="AE17" s="36"/>
    </row>
    <row r="18" spans="1:31" ht="63.75" customHeight="1">
      <c r="A18" s="15"/>
      <c r="B18" s="21"/>
      <c r="C18" s="21" t="s">
        <v>128</v>
      </c>
      <c r="D18" s="24" t="s">
        <v>127</v>
      </c>
      <c r="E18" s="23" t="s">
        <v>53</v>
      </c>
      <c r="F18" s="23" t="s">
        <v>124</v>
      </c>
      <c r="G18" s="23"/>
      <c r="H18" s="23"/>
      <c r="I18" s="22" t="s">
        <v>88</v>
      </c>
      <c r="J18" s="22" t="s">
        <v>50</v>
      </c>
      <c r="K18" s="22" t="s">
        <v>40</v>
      </c>
      <c r="L18" s="22" t="s">
        <v>19</v>
      </c>
      <c r="M18" s="22" t="s">
        <v>101</v>
      </c>
      <c r="N18" s="22" t="s">
        <v>40</v>
      </c>
      <c r="O18" s="22" t="s">
        <v>77</v>
      </c>
      <c r="P18" s="22" t="s">
        <v>76</v>
      </c>
      <c r="Q18" s="39">
        <v>790</v>
      </c>
      <c r="R18" s="50">
        <v>790</v>
      </c>
      <c r="S18" s="51"/>
      <c r="T18" s="52"/>
      <c r="U18" s="52"/>
      <c r="V18" s="53"/>
      <c r="W18" s="75">
        <v>789.32746999999995</v>
      </c>
      <c r="X18" s="70">
        <f t="shared" si="1"/>
        <v>99.914869620253157</v>
      </c>
      <c r="Y18" s="35"/>
      <c r="Z18" s="35"/>
      <c r="AA18" s="35"/>
      <c r="AB18" s="35"/>
      <c r="AC18" s="35"/>
      <c r="AD18" s="35"/>
      <c r="AE18" s="36"/>
    </row>
    <row r="19" spans="1:31" ht="75.75" customHeight="1">
      <c r="A19" s="15"/>
      <c r="B19" s="21"/>
      <c r="C19" s="21" t="s">
        <v>126</v>
      </c>
      <c r="D19" s="24" t="s">
        <v>125</v>
      </c>
      <c r="E19" s="23" t="s">
        <v>53</v>
      </c>
      <c r="F19" s="23" t="s">
        <v>124</v>
      </c>
      <c r="G19" s="23"/>
      <c r="H19" s="23"/>
      <c r="I19" s="22" t="s">
        <v>88</v>
      </c>
      <c r="J19" s="22" t="s">
        <v>50</v>
      </c>
      <c r="K19" s="22" t="s">
        <v>40</v>
      </c>
      <c r="L19" s="22" t="s">
        <v>19</v>
      </c>
      <c r="M19" s="22" t="s">
        <v>47</v>
      </c>
      <c r="N19" s="22" t="s">
        <v>40</v>
      </c>
      <c r="O19" s="22" t="s">
        <v>77</v>
      </c>
      <c r="P19" s="22" t="s">
        <v>76</v>
      </c>
      <c r="Q19" s="39">
        <v>1</v>
      </c>
      <c r="R19" s="50">
        <v>1</v>
      </c>
      <c r="S19" s="51"/>
      <c r="T19" s="52"/>
      <c r="U19" s="52"/>
      <c r="V19" s="53"/>
      <c r="W19" s="75">
        <v>1.1311599999999999</v>
      </c>
      <c r="X19" s="70">
        <f t="shared" si="1"/>
        <v>113.116</v>
      </c>
      <c r="Y19" s="35"/>
      <c r="Z19" s="35"/>
      <c r="AA19" s="35"/>
      <c r="AB19" s="35"/>
      <c r="AC19" s="35"/>
      <c r="AD19" s="35"/>
      <c r="AE19" s="36"/>
    </row>
    <row r="20" spans="1:31" ht="23.25" customHeight="1">
      <c r="A20" s="15"/>
      <c r="B20" s="21" t="s">
        <v>109</v>
      </c>
      <c r="C20" s="20" t="s">
        <v>111</v>
      </c>
      <c r="D20" s="19" t="s">
        <v>123</v>
      </c>
      <c r="E20" s="92"/>
      <c r="F20" s="92"/>
      <c r="G20" s="92"/>
      <c r="H20" s="93"/>
      <c r="I20" s="18" t="s">
        <v>5</v>
      </c>
      <c r="J20" s="18" t="s">
        <v>50</v>
      </c>
      <c r="K20" s="18" t="s">
        <v>28</v>
      </c>
      <c r="L20" s="18" t="s">
        <v>14</v>
      </c>
      <c r="M20" s="18" t="s">
        <v>5</v>
      </c>
      <c r="N20" s="18" t="s">
        <v>14</v>
      </c>
      <c r="O20" s="18" t="s">
        <v>3</v>
      </c>
      <c r="P20" s="17" t="s">
        <v>5</v>
      </c>
      <c r="Q20" s="16">
        <v>453.03</v>
      </c>
      <c r="R20" s="41">
        <v>453.02900000000005</v>
      </c>
      <c r="S20" s="94"/>
      <c r="T20" s="95"/>
      <c r="U20" s="95"/>
      <c r="V20" s="96"/>
      <c r="W20" s="74">
        <f>W21</f>
        <v>449.47748999999999</v>
      </c>
      <c r="X20" s="69">
        <f t="shared" si="1"/>
        <v>99.216052393996833</v>
      </c>
      <c r="Y20" s="35"/>
      <c r="Z20" s="35"/>
      <c r="AA20" s="35"/>
      <c r="AB20" s="35"/>
      <c r="AC20" s="35"/>
      <c r="AD20" s="35"/>
      <c r="AE20" s="36"/>
    </row>
    <row r="21" spans="1:31" ht="31.5" customHeight="1">
      <c r="A21" s="15"/>
      <c r="B21" s="21" t="s">
        <v>122</v>
      </c>
      <c r="C21" s="20" t="s">
        <v>111</v>
      </c>
      <c r="D21" s="19" t="s">
        <v>121</v>
      </c>
      <c r="E21" s="92"/>
      <c r="F21" s="92"/>
      <c r="G21" s="92"/>
      <c r="H21" s="93"/>
      <c r="I21" s="18" t="s">
        <v>5</v>
      </c>
      <c r="J21" s="18" t="s">
        <v>50</v>
      </c>
      <c r="K21" s="18" t="s">
        <v>28</v>
      </c>
      <c r="L21" s="18" t="s">
        <v>19</v>
      </c>
      <c r="M21" s="18" t="s">
        <v>5</v>
      </c>
      <c r="N21" s="18" t="s">
        <v>14</v>
      </c>
      <c r="O21" s="18" t="s">
        <v>3</v>
      </c>
      <c r="P21" s="17" t="s">
        <v>76</v>
      </c>
      <c r="Q21" s="16">
        <v>453.03</v>
      </c>
      <c r="R21" s="41">
        <v>453.02900000000005</v>
      </c>
      <c r="S21" s="94"/>
      <c r="T21" s="95"/>
      <c r="U21" s="95"/>
      <c r="V21" s="96"/>
      <c r="W21" s="74">
        <f>W22+W23+W24+W25</f>
        <v>449.47748999999999</v>
      </c>
      <c r="X21" s="69">
        <f t="shared" si="1"/>
        <v>99.216052393996833</v>
      </c>
      <c r="Y21" s="35"/>
      <c r="Z21" s="35"/>
      <c r="AA21" s="35"/>
      <c r="AB21" s="35"/>
      <c r="AC21" s="35"/>
      <c r="AD21" s="35"/>
      <c r="AE21" s="36"/>
    </row>
    <row r="22" spans="1:31" ht="27" customHeight="1">
      <c r="A22" s="15"/>
      <c r="B22" s="21"/>
      <c r="C22" s="21" t="s">
        <v>120</v>
      </c>
      <c r="D22" s="24" t="s">
        <v>119</v>
      </c>
      <c r="E22" s="23" t="s">
        <v>53</v>
      </c>
      <c r="F22" s="23" t="s">
        <v>109</v>
      </c>
      <c r="G22" s="23"/>
      <c r="H22" s="23"/>
      <c r="I22" s="22" t="s">
        <v>108</v>
      </c>
      <c r="J22" s="22" t="s">
        <v>50</v>
      </c>
      <c r="K22" s="22" t="s">
        <v>28</v>
      </c>
      <c r="L22" s="22" t="s">
        <v>19</v>
      </c>
      <c r="M22" s="22" t="s">
        <v>118</v>
      </c>
      <c r="N22" s="22" t="s">
        <v>40</v>
      </c>
      <c r="O22" s="22" t="s">
        <v>3</v>
      </c>
      <c r="P22" s="22" t="s">
        <v>76</v>
      </c>
      <c r="Q22" s="39">
        <v>159.61000000000001</v>
      </c>
      <c r="R22" s="50">
        <v>159.6088</v>
      </c>
      <c r="S22" s="51"/>
      <c r="T22" s="52"/>
      <c r="U22" s="52"/>
      <c r="V22" s="53"/>
      <c r="W22" s="75">
        <v>156.68912</v>
      </c>
      <c r="X22" s="70">
        <f t="shared" si="1"/>
        <v>98.170727428562827</v>
      </c>
      <c r="Y22" s="35"/>
      <c r="Z22" s="35"/>
      <c r="AA22" s="35"/>
      <c r="AB22" s="35"/>
      <c r="AC22" s="35"/>
      <c r="AD22" s="35"/>
      <c r="AE22" s="36"/>
    </row>
    <row r="23" spans="1:31" ht="43.5" customHeight="1">
      <c r="A23" s="15"/>
      <c r="B23" s="21"/>
      <c r="C23" s="21" t="s">
        <v>117</v>
      </c>
      <c r="D23" s="24" t="s">
        <v>116</v>
      </c>
      <c r="E23" s="23" t="s">
        <v>53</v>
      </c>
      <c r="F23" s="23" t="s">
        <v>109</v>
      </c>
      <c r="G23" s="23"/>
      <c r="H23" s="23"/>
      <c r="I23" s="22" t="s">
        <v>108</v>
      </c>
      <c r="J23" s="22" t="s">
        <v>50</v>
      </c>
      <c r="K23" s="22" t="s">
        <v>28</v>
      </c>
      <c r="L23" s="22" t="s">
        <v>19</v>
      </c>
      <c r="M23" s="22" t="s">
        <v>115</v>
      </c>
      <c r="N23" s="22" t="s">
        <v>40</v>
      </c>
      <c r="O23" s="22" t="s">
        <v>3</v>
      </c>
      <c r="P23" s="22" t="s">
        <v>76</v>
      </c>
      <c r="Q23" s="39">
        <v>3.63</v>
      </c>
      <c r="R23" s="50">
        <v>3.6284999999999998</v>
      </c>
      <c r="S23" s="51"/>
      <c r="T23" s="52"/>
      <c r="U23" s="52"/>
      <c r="V23" s="53"/>
      <c r="W23" s="75">
        <v>4.2447800000000004</v>
      </c>
      <c r="X23" s="70">
        <f t="shared" si="1"/>
        <v>116.98442882733914</v>
      </c>
      <c r="Y23" s="35"/>
      <c r="Z23" s="35"/>
      <c r="AA23" s="35"/>
      <c r="AB23" s="35"/>
      <c r="AC23" s="35"/>
      <c r="AD23" s="35"/>
      <c r="AE23" s="36"/>
    </row>
    <row r="24" spans="1:31" ht="42.75" customHeight="1">
      <c r="A24" s="15"/>
      <c r="B24" s="21"/>
      <c r="C24" s="21" t="s">
        <v>114</v>
      </c>
      <c r="D24" s="24" t="s">
        <v>113</v>
      </c>
      <c r="E24" s="23" t="s">
        <v>53</v>
      </c>
      <c r="F24" s="23" t="s">
        <v>109</v>
      </c>
      <c r="G24" s="23"/>
      <c r="H24" s="23"/>
      <c r="I24" s="22" t="s">
        <v>108</v>
      </c>
      <c r="J24" s="22" t="s">
        <v>50</v>
      </c>
      <c r="K24" s="22" t="s">
        <v>28</v>
      </c>
      <c r="L24" s="22" t="s">
        <v>19</v>
      </c>
      <c r="M24" s="22" t="s">
        <v>112</v>
      </c>
      <c r="N24" s="22" t="s">
        <v>40</v>
      </c>
      <c r="O24" s="22" t="s">
        <v>3</v>
      </c>
      <c r="P24" s="22" t="s">
        <v>76</v>
      </c>
      <c r="Q24" s="39">
        <v>317.24</v>
      </c>
      <c r="R24" s="50">
        <v>317.24470000000002</v>
      </c>
      <c r="S24" s="51"/>
      <c r="T24" s="52"/>
      <c r="U24" s="52"/>
      <c r="V24" s="53"/>
      <c r="W24" s="75">
        <v>308.69644</v>
      </c>
      <c r="X24" s="70">
        <f t="shared" si="1"/>
        <v>97.305467987329635</v>
      </c>
      <c r="Y24" s="35"/>
      <c r="Z24" s="35"/>
      <c r="AA24" s="35"/>
      <c r="AB24" s="35"/>
      <c r="AC24" s="35"/>
      <c r="AD24" s="35"/>
      <c r="AE24" s="36"/>
    </row>
    <row r="25" spans="1:31" ht="40.5" customHeight="1">
      <c r="A25" s="15"/>
      <c r="B25" s="21"/>
      <c r="C25" s="21" t="s">
        <v>111</v>
      </c>
      <c r="D25" s="24" t="s">
        <v>110</v>
      </c>
      <c r="E25" s="23" t="s">
        <v>53</v>
      </c>
      <c r="F25" s="23" t="s">
        <v>109</v>
      </c>
      <c r="G25" s="23"/>
      <c r="H25" s="23"/>
      <c r="I25" s="22" t="s">
        <v>108</v>
      </c>
      <c r="J25" s="22" t="s">
        <v>50</v>
      </c>
      <c r="K25" s="22" t="s">
        <v>28</v>
      </c>
      <c r="L25" s="22" t="s">
        <v>19</v>
      </c>
      <c r="M25" s="22" t="s">
        <v>107</v>
      </c>
      <c r="N25" s="22" t="s">
        <v>40</v>
      </c>
      <c r="O25" s="22" t="s">
        <v>3</v>
      </c>
      <c r="P25" s="22" t="s">
        <v>76</v>
      </c>
      <c r="Q25" s="39">
        <v>-27.45</v>
      </c>
      <c r="R25" s="50">
        <v>-27.452999999999999</v>
      </c>
      <c r="S25" s="51"/>
      <c r="T25" s="52"/>
      <c r="U25" s="52"/>
      <c r="V25" s="53"/>
      <c r="W25" s="75">
        <v>-20.152850000000001</v>
      </c>
      <c r="X25" s="70">
        <f t="shared" si="1"/>
        <v>73.408552799329769</v>
      </c>
      <c r="Y25" s="35"/>
      <c r="Z25" s="35"/>
      <c r="AA25" s="35"/>
      <c r="AB25" s="35"/>
      <c r="AC25" s="35"/>
      <c r="AD25" s="35"/>
      <c r="AE25" s="36"/>
    </row>
    <row r="26" spans="1:31" ht="20.25" customHeight="1">
      <c r="A26" s="15"/>
      <c r="B26" s="21" t="s">
        <v>102</v>
      </c>
      <c r="C26" s="20" t="s">
        <v>104</v>
      </c>
      <c r="D26" s="19" t="s">
        <v>106</v>
      </c>
      <c r="E26" s="92"/>
      <c r="F26" s="92"/>
      <c r="G26" s="92"/>
      <c r="H26" s="93"/>
      <c r="I26" s="18" t="s">
        <v>5</v>
      </c>
      <c r="J26" s="18" t="s">
        <v>50</v>
      </c>
      <c r="K26" s="18" t="s">
        <v>6</v>
      </c>
      <c r="L26" s="18" t="s">
        <v>14</v>
      </c>
      <c r="M26" s="18" t="s">
        <v>5</v>
      </c>
      <c r="N26" s="18" t="s">
        <v>14</v>
      </c>
      <c r="O26" s="18" t="s">
        <v>3</v>
      </c>
      <c r="P26" s="17" t="s">
        <v>5</v>
      </c>
      <c r="Q26" s="16">
        <v>0.15</v>
      </c>
      <c r="R26" s="41">
        <v>0.154</v>
      </c>
      <c r="S26" s="94"/>
      <c r="T26" s="95"/>
      <c r="U26" s="95"/>
      <c r="V26" s="96"/>
      <c r="W26" s="74">
        <f>W27</f>
        <v>0.154</v>
      </c>
      <c r="X26" s="69">
        <f t="shared" si="1"/>
        <v>100</v>
      </c>
      <c r="Y26" s="35"/>
      <c r="Z26" s="35"/>
      <c r="AA26" s="35"/>
      <c r="AB26" s="35"/>
      <c r="AC26" s="35"/>
      <c r="AD26" s="35"/>
      <c r="AE26" s="36"/>
    </row>
    <row r="27" spans="1:31" ht="20.25" customHeight="1">
      <c r="A27" s="15"/>
      <c r="B27" s="21" t="s">
        <v>105</v>
      </c>
      <c r="C27" s="20" t="s">
        <v>104</v>
      </c>
      <c r="D27" s="19" t="s">
        <v>103</v>
      </c>
      <c r="E27" s="92"/>
      <c r="F27" s="92"/>
      <c r="G27" s="92"/>
      <c r="H27" s="93"/>
      <c r="I27" s="18" t="s">
        <v>5</v>
      </c>
      <c r="J27" s="18" t="s">
        <v>50</v>
      </c>
      <c r="K27" s="18" t="s">
        <v>6</v>
      </c>
      <c r="L27" s="18" t="s">
        <v>28</v>
      </c>
      <c r="M27" s="18" t="s">
        <v>5</v>
      </c>
      <c r="N27" s="18" t="s">
        <v>14</v>
      </c>
      <c r="O27" s="18" t="s">
        <v>3</v>
      </c>
      <c r="P27" s="17" t="s">
        <v>76</v>
      </c>
      <c r="Q27" s="16">
        <v>0.15</v>
      </c>
      <c r="R27" s="41">
        <v>0.154</v>
      </c>
      <c r="S27" s="94"/>
      <c r="T27" s="95"/>
      <c r="U27" s="95"/>
      <c r="V27" s="96"/>
      <c r="W27" s="74">
        <f>W28</f>
        <v>0.154</v>
      </c>
      <c r="X27" s="69">
        <f t="shared" si="1"/>
        <v>100</v>
      </c>
      <c r="Y27" s="35"/>
      <c r="Z27" s="35"/>
      <c r="AA27" s="35"/>
      <c r="AB27" s="35"/>
      <c r="AC27" s="35"/>
      <c r="AD27" s="35"/>
      <c r="AE27" s="36"/>
    </row>
    <row r="28" spans="1:31" ht="20.25" customHeight="1">
      <c r="A28" s="15"/>
      <c r="B28" s="21"/>
      <c r="C28" s="21" t="s">
        <v>104</v>
      </c>
      <c r="D28" s="24" t="s">
        <v>103</v>
      </c>
      <c r="E28" s="23" t="s">
        <v>53</v>
      </c>
      <c r="F28" s="23" t="s">
        <v>102</v>
      </c>
      <c r="G28" s="23"/>
      <c r="H28" s="23"/>
      <c r="I28" s="22" t="s">
        <v>88</v>
      </c>
      <c r="J28" s="22" t="s">
        <v>50</v>
      </c>
      <c r="K28" s="22" t="s">
        <v>6</v>
      </c>
      <c r="L28" s="22" t="s">
        <v>28</v>
      </c>
      <c r="M28" s="22" t="s">
        <v>101</v>
      </c>
      <c r="N28" s="22" t="s">
        <v>40</v>
      </c>
      <c r="O28" s="22" t="s">
        <v>77</v>
      </c>
      <c r="P28" s="22" t="s">
        <v>76</v>
      </c>
      <c r="Q28" s="39">
        <v>0.15</v>
      </c>
      <c r="R28" s="50">
        <v>0.154</v>
      </c>
      <c r="S28" s="51"/>
      <c r="T28" s="52"/>
      <c r="U28" s="52"/>
      <c r="V28" s="53"/>
      <c r="W28" s="75">
        <v>0.154</v>
      </c>
      <c r="X28" s="70">
        <f t="shared" si="1"/>
        <v>100</v>
      </c>
      <c r="Y28" s="35"/>
      <c r="Z28" s="35"/>
      <c r="AA28" s="35"/>
      <c r="AB28" s="35"/>
      <c r="AC28" s="35"/>
      <c r="AD28" s="35"/>
      <c r="AE28" s="36"/>
    </row>
    <row r="29" spans="1:31" ht="20.25" customHeight="1">
      <c r="A29" s="15"/>
      <c r="B29" s="21" t="s">
        <v>89</v>
      </c>
      <c r="C29" s="20" t="s">
        <v>91</v>
      </c>
      <c r="D29" s="19" t="s">
        <v>100</v>
      </c>
      <c r="E29" s="92"/>
      <c r="F29" s="92"/>
      <c r="G29" s="92"/>
      <c r="H29" s="93"/>
      <c r="I29" s="18" t="s">
        <v>5</v>
      </c>
      <c r="J29" s="18" t="s">
        <v>50</v>
      </c>
      <c r="K29" s="18" t="s">
        <v>87</v>
      </c>
      <c r="L29" s="18" t="s">
        <v>14</v>
      </c>
      <c r="M29" s="18" t="s">
        <v>5</v>
      </c>
      <c r="N29" s="18" t="s">
        <v>14</v>
      </c>
      <c r="O29" s="18" t="s">
        <v>3</v>
      </c>
      <c r="P29" s="17" t="s">
        <v>5</v>
      </c>
      <c r="Q29" s="16">
        <v>2309</v>
      </c>
      <c r="R29" s="41">
        <v>2309</v>
      </c>
      <c r="S29" s="94"/>
      <c r="T29" s="95"/>
      <c r="U29" s="95"/>
      <c r="V29" s="96"/>
      <c r="W29" s="74">
        <f>W30+W32</f>
        <v>2326.44328</v>
      </c>
      <c r="X29" s="69">
        <f t="shared" si="1"/>
        <v>100.75544737981809</v>
      </c>
      <c r="Y29" s="35"/>
      <c r="Z29" s="35"/>
      <c r="AA29" s="35"/>
      <c r="AB29" s="35"/>
      <c r="AC29" s="35"/>
      <c r="AD29" s="35"/>
      <c r="AE29" s="36"/>
    </row>
    <row r="30" spans="1:31" ht="21" customHeight="1">
      <c r="A30" s="15"/>
      <c r="B30" s="21" t="s">
        <v>99</v>
      </c>
      <c r="C30" s="20" t="s">
        <v>98</v>
      </c>
      <c r="D30" s="19" t="s">
        <v>154</v>
      </c>
      <c r="E30" s="92"/>
      <c r="F30" s="92"/>
      <c r="G30" s="92"/>
      <c r="H30" s="93"/>
      <c r="I30" s="18" t="s">
        <v>5</v>
      </c>
      <c r="J30" s="18" t="s">
        <v>50</v>
      </c>
      <c r="K30" s="18" t="s">
        <v>87</v>
      </c>
      <c r="L30" s="18" t="s">
        <v>40</v>
      </c>
      <c r="M30" s="18" t="s">
        <v>5</v>
      </c>
      <c r="N30" s="18" t="s">
        <v>14</v>
      </c>
      <c r="O30" s="18" t="s">
        <v>3</v>
      </c>
      <c r="P30" s="17" t="s">
        <v>76</v>
      </c>
      <c r="Q30" s="16">
        <v>9</v>
      </c>
      <c r="R30" s="41">
        <v>9</v>
      </c>
      <c r="S30" s="94"/>
      <c r="T30" s="95"/>
      <c r="U30" s="95"/>
      <c r="V30" s="96"/>
      <c r="W30" s="74">
        <f>W31</f>
        <v>9.4168299999999991</v>
      </c>
      <c r="X30" s="69">
        <f t="shared" si="1"/>
        <v>104.63144444444443</v>
      </c>
      <c r="Y30" s="35"/>
      <c r="Z30" s="35"/>
      <c r="AA30" s="35"/>
      <c r="AB30" s="35"/>
      <c r="AC30" s="35"/>
      <c r="AD30" s="35"/>
      <c r="AE30" s="36"/>
    </row>
    <row r="31" spans="1:31" ht="34.5" customHeight="1">
      <c r="A31" s="15"/>
      <c r="B31" s="21"/>
      <c r="C31" s="21" t="s">
        <v>98</v>
      </c>
      <c r="D31" s="24" t="s">
        <v>97</v>
      </c>
      <c r="E31" s="23" t="s">
        <v>53</v>
      </c>
      <c r="F31" s="23" t="s">
        <v>89</v>
      </c>
      <c r="G31" s="23"/>
      <c r="H31" s="23"/>
      <c r="I31" s="22" t="s">
        <v>88</v>
      </c>
      <c r="J31" s="22" t="s">
        <v>50</v>
      </c>
      <c r="K31" s="22" t="s">
        <v>87</v>
      </c>
      <c r="L31" s="22" t="s">
        <v>40</v>
      </c>
      <c r="M31" s="22" t="s">
        <v>96</v>
      </c>
      <c r="N31" s="22" t="s">
        <v>4</v>
      </c>
      <c r="O31" s="22" t="s">
        <v>77</v>
      </c>
      <c r="P31" s="22" t="s">
        <v>76</v>
      </c>
      <c r="Q31" s="39">
        <v>9</v>
      </c>
      <c r="R31" s="50">
        <v>9</v>
      </c>
      <c r="S31" s="51"/>
      <c r="T31" s="52"/>
      <c r="U31" s="52"/>
      <c r="V31" s="53"/>
      <c r="W31" s="75">
        <v>9.4168299999999991</v>
      </c>
      <c r="X31" s="70">
        <f t="shared" si="1"/>
        <v>104.63144444444443</v>
      </c>
      <c r="Y31" s="35"/>
      <c r="Z31" s="35"/>
      <c r="AA31" s="35"/>
      <c r="AB31" s="35"/>
      <c r="AC31" s="35"/>
      <c r="AD31" s="35"/>
      <c r="AE31" s="36"/>
    </row>
    <row r="32" spans="1:31" ht="17.25" customHeight="1">
      <c r="A32" s="15"/>
      <c r="B32" s="21" t="s">
        <v>95</v>
      </c>
      <c r="C32" s="20" t="s">
        <v>91</v>
      </c>
      <c r="D32" s="19" t="s">
        <v>155</v>
      </c>
      <c r="E32" s="92"/>
      <c r="F32" s="92"/>
      <c r="G32" s="92"/>
      <c r="H32" s="93"/>
      <c r="I32" s="18" t="s">
        <v>5</v>
      </c>
      <c r="J32" s="18" t="s">
        <v>50</v>
      </c>
      <c r="K32" s="18" t="s">
        <v>87</v>
      </c>
      <c r="L32" s="18" t="s">
        <v>87</v>
      </c>
      <c r="M32" s="18" t="s">
        <v>5</v>
      </c>
      <c r="N32" s="18" t="s">
        <v>14</v>
      </c>
      <c r="O32" s="18" t="s">
        <v>3</v>
      </c>
      <c r="P32" s="17" t="s">
        <v>76</v>
      </c>
      <c r="Q32" s="16">
        <v>2300</v>
      </c>
      <c r="R32" s="41">
        <v>2300</v>
      </c>
      <c r="S32" s="94"/>
      <c r="T32" s="95"/>
      <c r="U32" s="95"/>
      <c r="V32" s="96"/>
      <c r="W32" s="74">
        <f>W33+W34</f>
        <v>2317.0264499999998</v>
      </c>
      <c r="X32" s="69">
        <f t="shared" si="1"/>
        <v>100.7402804347826</v>
      </c>
      <c r="Y32" s="35"/>
      <c r="Z32" s="35"/>
      <c r="AA32" s="35"/>
      <c r="AB32" s="35"/>
      <c r="AC32" s="35"/>
      <c r="AD32" s="35"/>
      <c r="AE32" s="36"/>
    </row>
    <row r="33" spans="1:31" ht="23.25" customHeight="1">
      <c r="A33" s="15"/>
      <c r="B33" s="21"/>
      <c r="C33" s="21" t="s">
        <v>94</v>
      </c>
      <c r="D33" s="24" t="s">
        <v>93</v>
      </c>
      <c r="E33" s="23" t="s">
        <v>53</v>
      </c>
      <c r="F33" s="23" t="s">
        <v>89</v>
      </c>
      <c r="G33" s="23"/>
      <c r="H33" s="23"/>
      <c r="I33" s="22" t="s">
        <v>88</v>
      </c>
      <c r="J33" s="22" t="s">
        <v>50</v>
      </c>
      <c r="K33" s="22" t="s">
        <v>87</v>
      </c>
      <c r="L33" s="22" t="s">
        <v>87</v>
      </c>
      <c r="M33" s="22" t="s">
        <v>92</v>
      </c>
      <c r="N33" s="22" t="s">
        <v>4</v>
      </c>
      <c r="O33" s="22" t="s">
        <v>77</v>
      </c>
      <c r="P33" s="22" t="s">
        <v>76</v>
      </c>
      <c r="Q33" s="39">
        <v>2225</v>
      </c>
      <c r="R33" s="50">
        <v>2225</v>
      </c>
      <c r="S33" s="51"/>
      <c r="T33" s="52"/>
      <c r="U33" s="52"/>
      <c r="V33" s="53"/>
      <c r="W33" s="75">
        <v>2234.7352599999999</v>
      </c>
      <c r="X33" s="70">
        <f t="shared" si="1"/>
        <v>100.4375397752809</v>
      </c>
      <c r="Y33" s="35"/>
      <c r="Z33" s="35"/>
      <c r="AA33" s="35"/>
      <c r="AB33" s="35"/>
      <c r="AC33" s="35"/>
      <c r="AD33" s="35"/>
      <c r="AE33" s="36"/>
    </row>
    <row r="34" spans="1:31" ht="23.25" customHeight="1">
      <c r="A34" s="15"/>
      <c r="B34" s="21"/>
      <c r="C34" s="21" t="s">
        <v>91</v>
      </c>
      <c r="D34" s="24" t="s">
        <v>90</v>
      </c>
      <c r="E34" s="23" t="s">
        <v>53</v>
      </c>
      <c r="F34" s="23" t="s">
        <v>89</v>
      </c>
      <c r="G34" s="23"/>
      <c r="H34" s="23"/>
      <c r="I34" s="22" t="s">
        <v>88</v>
      </c>
      <c r="J34" s="22" t="s">
        <v>50</v>
      </c>
      <c r="K34" s="22" t="s">
        <v>87</v>
      </c>
      <c r="L34" s="22" t="s">
        <v>87</v>
      </c>
      <c r="M34" s="22" t="s">
        <v>86</v>
      </c>
      <c r="N34" s="22" t="s">
        <v>4</v>
      </c>
      <c r="O34" s="22" t="s">
        <v>77</v>
      </c>
      <c r="P34" s="22" t="s">
        <v>76</v>
      </c>
      <c r="Q34" s="39">
        <v>75</v>
      </c>
      <c r="R34" s="50">
        <v>75</v>
      </c>
      <c r="S34" s="51"/>
      <c r="T34" s="52"/>
      <c r="U34" s="52"/>
      <c r="V34" s="53"/>
      <c r="W34" s="75">
        <v>82.29119</v>
      </c>
      <c r="X34" s="70">
        <f t="shared" si="1"/>
        <v>109.72158666666667</v>
      </c>
      <c r="Y34" s="35"/>
      <c r="Z34" s="35"/>
      <c r="AA34" s="35"/>
      <c r="AB34" s="35"/>
      <c r="AC34" s="35"/>
      <c r="AD34" s="35"/>
      <c r="AE34" s="36"/>
    </row>
    <row r="35" spans="1:31" ht="20.25" customHeight="1">
      <c r="A35" s="15"/>
      <c r="B35" s="21" t="s">
        <v>80</v>
      </c>
      <c r="C35" s="20" t="s">
        <v>82</v>
      </c>
      <c r="D35" s="19" t="s">
        <v>85</v>
      </c>
      <c r="E35" s="92"/>
      <c r="F35" s="92"/>
      <c r="G35" s="92"/>
      <c r="H35" s="93"/>
      <c r="I35" s="18" t="s">
        <v>5</v>
      </c>
      <c r="J35" s="18" t="s">
        <v>50</v>
      </c>
      <c r="K35" s="18" t="s">
        <v>79</v>
      </c>
      <c r="L35" s="18" t="s">
        <v>14</v>
      </c>
      <c r="M35" s="18" t="s">
        <v>5</v>
      </c>
      <c r="N35" s="18" t="s">
        <v>14</v>
      </c>
      <c r="O35" s="18" t="s">
        <v>3</v>
      </c>
      <c r="P35" s="17" t="s">
        <v>5</v>
      </c>
      <c r="Q35" s="16">
        <v>0.6</v>
      </c>
      <c r="R35" s="41">
        <v>0.6</v>
      </c>
      <c r="S35" s="94"/>
      <c r="T35" s="95"/>
      <c r="U35" s="95"/>
      <c r="V35" s="96"/>
      <c r="W35" s="74">
        <f>W36</f>
        <v>0.6</v>
      </c>
      <c r="X35" s="69">
        <f t="shared" si="1"/>
        <v>100</v>
      </c>
      <c r="Y35" s="35"/>
      <c r="Z35" s="35"/>
      <c r="AA35" s="35"/>
      <c r="AB35" s="35"/>
      <c r="AC35" s="35"/>
      <c r="AD35" s="35"/>
      <c r="AE35" s="36"/>
    </row>
    <row r="36" spans="1:31" ht="40.5" customHeight="1">
      <c r="A36" s="15"/>
      <c r="B36" s="21" t="s">
        <v>84</v>
      </c>
      <c r="C36" s="20" t="s">
        <v>82</v>
      </c>
      <c r="D36" s="19" t="s">
        <v>83</v>
      </c>
      <c r="E36" s="92"/>
      <c r="F36" s="92"/>
      <c r="G36" s="92"/>
      <c r="H36" s="93"/>
      <c r="I36" s="18" t="s">
        <v>5</v>
      </c>
      <c r="J36" s="18" t="s">
        <v>50</v>
      </c>
      <c r="K36" s="18" t="s">
        <v>79</v>
      </c>
      <c r="L36" s="18" t="s">
        <v>18</v>
      </c>
      <c r="M36" s="18" t="s">
        <v>5</v>
      </c>
      <c r="N36" s="18" t="s">
        <v>14</v>
      </c>
      <c r="O36" s="18" t="s">
        <v>3</v>
      </c>
      <c r="P36" s="17" t="s">
        <v>76</v>
      </c>
      <c r="Q36" s="16">
        <v>0.6</v>
      </c>
      <c r="R36" s="41">
        <v>0.6</v>
      </c>
      <c r="S36" s="94"/>
      <c r="T36" s="95"/>
      <c r="U36" s="95"/>
      <c r="V36" s="96"/>
      <c r="W36" s="74">
        <f>W37</f>
        <v>0.6</v>
      </c>
      <c r="X36" s="69">
        <f t="shared" si="1"/>
        <v>100</v>
      </c>
      <c r="Y36" s="35"/>
      <c r="Z36" s="35"/>
      <c r="AA36" s="35"/>
      <c r="AB36" s="35"/>
      <c r="AC36" s="35"/>
      <c r="AD36" s="35"/>
      <c r="AE36" s="36"/>
    </row>
    <row r="37" spans="1:31" ht="21.75" customHeight="1">
      <c r="A37" s="15"/>
      <c r="B37" s="21"/>
      <c r="C37" s="21" t="s">
        <v>82</v>
      </c>
      <c r="D37" s="24" t="s">
        <v>81</v>
      </c>
      <c r="E37" s="23" t="s">
        <v>53</v>
      </c>
      <c r="F37" s="23" t="s">
        <v>80</v>
      </c>
      <c r="G37" s="23"/>
      <c r="H37" s="23"/>
      <c r="I37" s="22" t="s">
        <v>9</v>
      </c>
      <c r="J37" s="22" t="s">
        <v>50</v>
      </c>
      <c r="K37" s="22" t="s">
        <v>79</v>
      </c>
      <c r="L37" s="22" t="s">
        <v>18</v>
      </c>
      <c r="M37" s="22" t="s">
        <v>78</v>
      </c>
      <c r="N37" s="22" t="s">
        <v>40</v>
      </c>
      <c r="O37" s="22" t="s">
        <v>77</v>
      </c>
      <c r="P37" s="22" t="s">
        <v>76</v>
      </c>
      <c r="Q37" s="39">
        <v>0.6</v>
      </c>
      <c r="R37" s="50">
        <v>0.6</v>
      </c>
      <c r="S37" s="51"/>
      <c r="T37" s="52"/>
      <c r="U37" s="52"/>
      <c r="V37" s="53"/>
      <c r="W37" s="75">
        <v>0.6</v>
      </c>
      <c r="X37" s="70">
        <f t="shared" si="1"/>
        <v>100</v>
      </c>
      <c r="Y37" s="35"/>
      <c r="Z37" s="35"/>
      <c r="AA37" s="35"/>
      <c r="AB37" s="35"/>
      <c r="AC37" s="35"/>
      <c r="AD37" s="35"/>
      <c r="AE37" s="36"/>
    </row>
    <row r="38" spans="1:31" ht="30.75" customHeight="1">
      <c r="A38" s="15"/>
      <c r="B38" s="21" t="s">
        <v>71</v>
      </c>
      <c r="C38" s="20" t="s">
        <v>73</v>
      </c>
      <c r="D38" s="19" t="s">
        <v>75</v>
      </c>
      <c r="E38" s="92"/>
      <c r="F38" s="92"/>
      <c r="G38" s="92"/>
      <c r="H38" s="93"/>
      <c r="I38" s="18" t="s">
        <v>5</v>
      </c>
      <c r="J38" s="18" t="s">
        <v>50</v>
      </c>
      <c r="K38" s="18" t="s">
        <v>70</v>
      </c>
      <c r="L38" s="18" t="s">
        <v>14</v>
      </c>
      <c r="M38" s="18" t="s">
        <v>5</v>
      </c>
      <c r="N38" s="18" t="s">
        <v>14</v>
      </c>
      <c r="O38" s="18" t="s">
        <v>3</v>
      </c>
      <c r="P38" s="17" t="s">
        <v>5</v>
      </c>
      <c r="Q38" s="16">
        <v>23</v>
      </c>
      <c r="R38" s="41">
        <v>23</v>
      </c>
      <c r="S38" s="94"/>
      <c r="T38" s="95"/>
      <c r="U38" s="95"/>
      <c r="V38" s="96"/>
      <c r="W38" s="74">
        <f>W39</f>
        <v>23.534269999999999</v>
      </c>
      <c r="X38" s="69">
        <f t="shared" si="1"/>
        <v>102.32291304347825</v>
      </c>
      <c r="Y38" s="35"/>
      <c r="Z38" s="35"/>
      <c r="AA38" s="35"/>
      <c r="AB38" s="35"/>
      <c r="AC38" s="35"/>
      <c r="AD38" s="35"/>
      <c r="AE38" s="36"/>
    </row>
    <row r="39" spans="1:31" ht="79.5" customHeight="1">
      <c r="A39" s="15"/>
      <c r="B39" s="21" t="s">
        <v>74</v>
      </c>
      <c r="C39" s="20" t="s">
        <v>73</v>
      </c>
      <c r="D39" s="19" t="s">
        <v>156</v>
      </c>
      <c r="E39" s="92"/>
      <c r="F39" s="92"/>
      <c r="G39" s="92"/>
      <c r="H39" s="93"/>
      <c r="I39" s="18" t="s">
        <v>5</v>
      </c>
      <c r="J39" s="18" t="s">
        <v>50</v>
      </c>
      <c r="K39" s="18" t="s">
        <v>70</v>
      </c>
      <c r="L39" s="18" t="s">
        <v>69</v>
      </c>
      <c r="M39" s="18" t="s">
        <v>5</v>
      </c>
      <c r="N39" s="18" t="s">
        <v>14</v>
      </c>
      <c r="O39" s="18" t="s">
        <v>3</v>
      </c>
      <c r="P39" s="17" t="s">
        <v>67</v>
      </c>
      <c r="Q39" s="16">
        <v>23</v>
      </c>
      <c r="R39" s="41">
        <v>23</v>
      </c>
      <c r="S39" s="94"/>
      <c r="T39" s="95"/>
      <c r="U39" s="95"/>
      <c r="V39" s="96"/>
      <c r="W39" s="74">
        <f>W40</f>
        <v>23.534269999999999</v>
      </c>
      <c r="X39" s="69">
        <f t="shared" si="1"/>
        <v>102.32291304347825</v>
      </c>
      <c r="Y39" s="35"/>
      <c r="Z39" s="35"/>
      <c r="AA39" s="35"/>
      <c r="AB39" s="35"/>
      <c r="AC39" s="35"/>
      <c r="AD39" s="35"/>
      <c r="AE39" s="36"/>
    </row>
    <row r="40" spans="1:31" ht="63.75" customHeight="1">
      <c r="A40" s="15"/>
      <c r="B40" s="21"/>
      <c r="C40" s="21" t="s">
        <v>73</v>
      </c>
      <c r="D40" s="24" t="s">
        <v>72</v>
      </c>
      <c r="E40" s="23" t="s">
        <v>53</v>
      </c>
      <c r="F40" s="23" t="s">
        <v>71</v>
      </c>
      <c r="G40" s="23"/>
      <c r="H40" s="23"/>
      <c r="I40" s="22" t="s">
        <v>9</v>
      </c>
      <c r="J40" s="22" t="s">
        <v>50</v>
      </c>
      <c r="K40" s="22" t="s">
        <v>70</v>
      </c>
      <c r="L40" s="22" t="s">
        <v>69</v>
      </c>
      <c r="M40" s="22" t="s">
        <v>68</v>
      </c>
      <c r="N40" s="22" t="s">
        <v>4</v>
      </c>
      <c r="O40" s="22" t="s">
        <v>3</v>
      </c>
      <c r="P40" s="22" t="s">
        <v>67</v>
      </c>
      <c r="Q40" s="39">
        <v>23</v>
      </c>
      <c r="R40" s="50">
        <v>23</v>
      </c>
      <c r="S40" s="51"/>
      <c r="T40" s="52"/>
      <c r="U40" s="52"/>
      <c r="V40" s="53"/>
      <c r="W40" s="75">
        <v>23.534269999999999</v>
      </c>
      <c r="X40" s="70">
        <f t="shared" si="1"/>
        <v>102.32291304347825</v>
      </c>
      <c r="Y40" s="35"/>
      <c r="Z40" s="35"/>
      <c r="AA40" s="35"/>
      <c r="AB40" s="35"/>
      <c r="AC40" s="35"/>
      <c r="AD40" s="35"/>
      <c r="AE40" s="36"/>
    </row>
    <row r="41" spans="1:31" ht="28.5" customHeight="1">
      <c r="A41" s="15"/>
      <c r="B41" s="21" t="s">
        <v>62</v>
      </c>
      <c r="C41" s="20" t="s">
        <v>64</v>
      </c>
      <c r="D41" s="19" t="s">
        <v>66</v>
      </c>
      <c r="E41" s="92"/>
      <c r="F41" s="92"/>
      <c r="G41" s="92"/>
      <c r="H41" s="93"/>
      <c r="I41" s="18" t="s">
        <v>5</v>
      </c>
      <c r="J41" s="18" t="s">
        <v>50</v>
      </c>
      <c r="K41" s="18" t="s">
        <v>61</v>
      </c>
      <c r="L41" s="18" t="s">
        <v>14</v>
      </c>
      <c r="M41" s="18" t="s">
        <v>5</v>
      </c>
      <c r="N41" s="18" t="s">
        <v>14</v>
      </c>
      <c r="O41" s="18" t="s">
        <v>3</v>
      </c>
      <c r="P41" s="17" t="s">
        <v>5</v>
      </c>
      <c r="Q41" s="16">
        <v>32.049999999999997</v>
      </c>
      <c r="R41" s="41">
        <v>32.049999999999997</v>
      </c>
      <c r="S41" s="94"/>
      <c r="T41" s="95"/>
      <c r="U41" s="95"/>
      <c r="V41" s="96"/>
      <c r="W41" s="74">
        <f>W42</f>
        <v>32.049999999999997</v>
      </c>
      <c r="X41" s="69">
        <f t="shared" si="1"/>
        <v>100</v>
      </c>
      <c r="Y41" s="35"/>
      <c r="Z41" s="35"/>
      <c r="AA41" s="35"/>
      <c r="AB41" s="35"/>
      <c r="AC41" s="35"/>
      <c r="AD41" s="35"/>
      <c r="AE41" s="36"/>
    </row>
    <row r="42" spans="1:31" ht="18" customHeight="1">
      <c r="A42" s="15"/>
      <c r="B42" s="21" t="s">
        <v>65</v>
      </c>
      <c r="C42" s="20" t="s">
        <v>64</v>
      </c>
      <c r="D42" s="19" t="s">
        <v>157</v>
      </c>
      <c r="E42" s="92"/>
      <c r="F42" s="92"/>
      <c r="G42" s="92"/>
      <c r="H42" s="93"/>
      <c r="I42" s="18" t="s">
        <v>5</v>
      </c>
      <c r="J42" s="18" t="s">
        <v>50</v>
      </c>
      <c r="K42" s="18" t="s">
        <v>61</v>
      </c>
      <c r="L42" s="18" t="s">
        <v>40</v>
      </c>
      <c r="M42" s="18" t="s">
        <v>5</v>
      </c>
      <c r="N42" s="18" t="s">
        <v>14</v>
      </c>
      <c r="O42" s="18" t="s">
        <v>3</v>
      </c>
      <c r="P42" s="17" t="s">
        <v>59</v>
      </c>
      <c r="Q42" s="16">
        <v>32.049999999999997</v>
      </c>
      <c r="R42" s="41">
        <v>32.049999999999997</v>
      </c>
      <c r="S42" s="94"/>
      <c r="T42" s="95"/>
      <c r="U42" s="95"/>
      <c r="V42" s="96"/>
      <c r="W42" s="74">
        <f>W43</f>
        <v>32.049999999999997</v>
      </c>
      <c r="X42" s="69">
        <f t="shared" si="1"/>
        <v>100</v>
      </c>
      <c r="Y42" s="35"/>
      <c r="Z42" s="35"/>
      <c r="AA42" s="35"/>
      <c r="AB42" s="35"/>
      <c r="AC42" s="35"/>
      <c r="AD42" s="35"/>
      <c r="AE42" s="36"/>
    </row>
    <row r="43" spans="1:31" ht="23.25" customHeight="1">
      <c r="A43" s="15"/>
      <c r="B43" s="21"/>
      <c r="C43" s="21" t="s">
        <v>64</v>
      </c>
      <c r="D43" s="24" t="s">
        <v>63</v>
      </c>
      <c r="E43" s="23" t="s">
        <v>53</v>
      </c>
      <c r="F43" s="23" t="s">
        <v>62</v>
      </c>
      <c r="G43" s="23"/>
      <c r="H43" s="23"/>
      <c r="I43" s="22" t="s">
        <v>9</v>
      </c>
      <c r="J43" s="22" t="s">
        <v>50</v>
      </c>
      <c r="K43" s="22" t="s">
        <v>61</v>
      </c>
      <c r="L43" s="22" t="s">
        <v>40</v>
      </c>
      <c r="M43" s="22" t="s">
        <v>60</v>
      </c>
      <c r="N43" s="22" t="s">
        <v>4</v>
      </c>
      <c r="O43" s="22" t="s">
        <v>3</v>
      </c>
      <c r="P43" s="22" t="s">
        <v>59</v>
      </c>
      <c r="Q43" s="39">
        <v>32.049999999999997</v>
      </c>
      <c r="R43" s="50">
        <v>32.049999999999997</v>
      </c>
      <c r="S43" s="51"/>
      <c r="T43" s="52"/>
      <c r="U43" s="52"/>
      <c r="V43" s="53"/>
      <c r="W43" s="75">
        <v>32.049999999999997</v>
      </c>
      <c r="X43" s="70">
        <f t="shared" si="1"/>
        <v>100</v>
      </c>
      <c r="Y43" s="35"/>
      <c r="Z43" s="35"/>
      <c r="AA43" s="35"/>
      <c r="AB43" s="35"/>
      <c r="AC43" s="35"/>
      <c r="AD43" s="35"/>
      <c r="AE43" s="36"/>
    </row>
    <row r="44" spans="1:31" ht="20.25" customHeight="1">
      <c r="A44" s="15"/>
      <c r="B44" s="21" t="s">
        <v>52</v>
      </c>
      <c r="C44" s="20" t="s">
        <v>55</v>
      </c>
      <c r="D44" s="19" t="s">
        <v>58</v>
      </c>
      <c r="E44" s="92"/>
      <c r="F44" s="92"/>
      <c r="G44" s="92"/>
      <c r="H44" s="93"/>
      <c r="I44" s="18" t="s">
        <v>5</v>
      </c>
      <c r="J44" s="18" t="s">
        <v>50</v>
      </c>
      <c r="K44" s="18" t="s">
        <v>49</v>
      </c>
      <c r="L44" s="18" t="s">
        <v>14</v>
      </c>
      <c r="M44" s="18" t="s">
        <v>5</v>
      </c>
      <c r="N44" s="18" t="s">
        <v>14</v>
      </c>
      <c r="O44" s="18" t="s">
        <v>3</v>
      </c>
      <c r="P44" s="17" t="s">
        <v>5</v>
      </c>
      <c r="Q44" s="16">
        <v>15</v>
      </c>
      <c r="R44" s="41">
        <v>15</v>
      </c>
      <c r="S44" s="94"/>
      <c r="T44" s="95"/>
      <c r="U44" s="95"/>
      <c r="V44" s="96"/>
      <c r="W44" s="74">
        <f>W45</f>
        <v>14.27131</v>
      </c>
      <c r="X44" s="69">
        <f t="shared" si="1"/>
        <v>95.142066666666665</v>
      </c>
      <c r="Y44" s="35"/>
      <c r="Z44" s="35"/>
      <c r="AA44" s="35"/>
      <c r="AB44" s="35"/>
      <c r="AC44" s="35"/>
      <c r="AD44" s="35"/>
      <c r="AE44" s="36"/>
    </row>
    <row r="45" spans="1:31" ht="42" customHeight="1">
      <c r="A45" s="15"/>
      <c r="B45" s="21" t="s">
        <v>57</v>
      </c>
      <c r="C45" s="20" t="s">
        <v>55</v>
      </c>
      <c r="D45" s="19" t="s">
        <v>56</v>
      </c>
      <c r="E45" s="92"/>
      <c r="F45" s="92"/>
      <c r="G45" s="92"/>
      <c r="H45" s="93"/>
      <c r="I45" s="18" t="s">
        <v>5</v>
      </c>
      <c r="J45" s="18" t="s">
        <v>50</v>
      </c>
      <c r="K45" s="18" t="s">
        <v>49</v>
      </c>
      <c r="L45" s="18" t="s">
        <v>48</v>
      </c>
      <c r="M45" s="18" t="s">
        <v>5</v>
      </c>
      <c r="N45" s="18" t="s">
        <v>14</v>
      </c>
      <c r="O45" s="18" t="s">
        <v>3</v>
      </c>
      <c r="P45" s="17" t="s">
        <v>46</v>
      </c>
      <c r="Q45" s="16">
        <v>15</v>
      </c>
      <c r="R45" s="41">
        <v>15</v>
      </c>
      <c r="S45" s="94"/>
      <c r="T45" s="95"/>
      <c r="U45" s="95"/>
      <c r="V45" s="96"/>
      <c r="W45" s="74">
        <f>W46</f>
        <v>14.27131</v>
      </c>
      <c r="X45" s="69">
        <f t="shared" si="1"/>
        <v>95.142066666666665</v>
      </c>
      <c r="Y45" s="35"/>
      <c r="Z45" s="35"/>
      <c r="AA45" s="35"/>
      <c r="AB45" s="35"/>
      <c r="AC45" s="35"/>
      <c r="AD45" s="35"/>
      <c r="AE45" s="36"/>
    </row>
    <row r="46" spans="1:31" ht="39" customHeight="1">
      <c r="A46" s="15"/>
      <c r="B46" s="21"/>
      <c r="C46" s="21" t="s">
        <v>55</v>
      </c>
      <c r="D46" s="24" t="s">
        <v>54</v>
      </c>
      <c r="E46" s="23" t="s">
        <v>53</v>
      </c>
      <c r="F46" s="23" t="s">
        <v>52</v>
      </c>
      <c r="G46" s="23"/>
      <c r="H46" s="23"/>
      <c r="I46" s="22" t="s">
        <v>51</v>
      </c>
      <c r="J46" s="22" t="s">
        <v>50</v>
      </c>
      <c r="K46" s="22" t="s">
        <v>49</v>
      </c>
      <c r="L46" s="22" t="s">
        <v>48</v>
      </c>
      <c r="M46" s="22" t="s">
        <v>47</v>
      </c>
      <c r="N46" s="22" t="s">
        <v>19</v>
      </c>
      <c r="O46" s="22" t="s">
        <v>3</v>
      </c>
      <c r="P46" s="22" t="s">
        <v>46</v>
      </c>
      <c r="Q46" s="39">
        <v>15</v>
      </c>
      <c r="R46" s="50">
        <v>15</v>
      </c>
      <c r="S46" s="51"/>
      <c r="T46" s="52"/>
      <c r="U46" s="52"/>
      <c r="V46" s="53"/>
      <c r="W46" s="75">
        <v>14.27131</v>
      </c>
      <c r="X46" s="70">
        <f t="shared" si="1"/>
        <v>95.142066666666665</v>
      </c>
      <c r="Y46" s="35"/>
      <c r="Z46" s="35"/>
      <c r="AA46" s="35"/>
      <c r="AB46" s="35"/>
      <c r="AC46" s="35"/>
      <c r="AD46" s="35"/>
      <c r="AE46" s="36"/>
    </row>
    <row r="47" spans="1:31" ht="20.25" customHeight="1">
      <c r="A47" s="15"/>
      <c r="B47" s="21" t="s">
        <v>13</v>
      </c>
      <c r="C47" s="20" t="s">
        <v>11</v>
      </c>
      <c r="D47" s="19" t="s">
        <v>45</v>
      </c>
      <c r="E47" s="92"/>
      <c r="F47" s="92"/>
      <c r="G47" s="92"/>
      <c r="H47" s="93"/>
      <c r="I47" s="18" t="s">
        <v>5</v>
      </c>
      <c r="J47" s="18" t="s">
        <v>8</v>
      </c>
      <c r="K47" s="18" t="s">
        <v>14</v>
      </c>
      <c r="L47" s="18" t="s">
        <v>14</v>
      </c>
      <c r="M47" s="18" t="s">
        <v>5</v>
      </c>
      <c r="N47" s="18" t="s">
        <v>14</v>
      </c>
      <c r="O47" s="18" t="s">
        <v>3</v>
      </c>
      <c r="P47" s="17" t="s">
        <v>5</v>
      </c>
      <c r="Q47" s="16">
        <v>2132.33</v>
      </c>
      <c r="R47" s="41">
        <v>2132.3250000000003</v>
      </c>
      <c r="S47" s="94"/>
      <c r="T47" s="95"/>
      <c r="U47" s="95"/>
      <c r="V47" s="96"/>
      <c r="W47" s="74">
        <f>W48+W59</f>
        <v>2132.3250000000003</v>
      </c>
      <c r="X47" s="69">
        <f t="shared" si="1"/>
        <v>100</v>
      </c>
      <c r="Y47" s="35"/>
      <c r="Z47" s="35"/>
      <c r="AA47" s="35"/>
      <c r="AB47" s="35"/>
      <c r="AC47" s="35"/>
      <c r="AD47" s="35"/>
      <c r="AE47" s="36"/>
    </row>
    <row r="48" spans="1:31" ht="23.25" customHeight="1">
      <c r="A48" s="15"/>
      <c r="B48" s="21" t="s">
        <v>20</v>
      </c>
      <c r="C48" s="20" t="s">
        <v>22</v>
      </c>
      <c r="D48" s="19" t="s">
        <v>44</v>
      </c>
      <c r="E48" s="92"/>
      <c r="F48" s="92"/>
      <c r="G48" s="92"/>
      <c r="H48" s="93"/>
      <c r="I48" s="18" t="s">
        <v>5</v>
      </c>
      <c r="J48" s="18" t="s">
        <v>8</v>
      </c>
      <c r="K48" s="18" t="s">
        <v>19</v>
      </c>
      <c r="L48" s="18" t="s">
        <v>14</v>
      </c>
      <c r="M48" s="18" t="s">
        <v>5</v>
      </c>
      <c r="N48" s="18" t="s">
        <v>14</v>
      </c>
      <c r="O48" s="18" t="s">
        <v>3</v>
      </c>
      <c r="P48" s="17" t="s">
        <v>5</v>
      </c>
      <c r="Q48" s="16">
        <v>2136.7800000000002</v>
      </c>
      <c r="R48" s="41">
        <v>2136.7780000000002</v>
      </c>
      <c r="S48" s="94"/>
      <c r="T48" s="95"/>
      <c r="U48" s="95"/>
      <c r="V48" s="96"/>
      <c r="W48" s="74">
        <f>W49+W51+W53+W56</f>
        <v>2136.7780000000002</v>
      </c>
      <c r="X48" s="69">
        <f t="shared" si="1"/>
        <v>100</v>
      </c>
      <c r="Y48" s="35"/>
      <c r="Z48" s="35"/>
      <c r="AA48" s="35"/>
      <c r="AB48" s="35"/>
      <c r="AC48" s="35"/>
      <c r="AD48" s="35"/>
      <c r="AE48" s="36"/>
    </row>
    <row r="49" spans="1:31" ht="15" customHeight="1">
      <c r="A49" s="15"/>
      <c r="B49" s="21" t="s">
        <v>43</v>
      </c>
      <c r="C49" s="20" t="s">
        <v>42</v>
      </c>
      <c r="D49" s="19" t="s">
        <v>158</v>
      </c>
      <c r="E49" s="92"/>
      <c r="F49" s="92"/>
      <c r="G49" s="92"/>
      <c r="H49" s="93"/>
      <c r="I49" s="18" t="s">
        <v>5</v>
      </c>
      <c r="J49" s="18" t="s">
        <v>8</v>
      </c>
      <c r="K49" s="18" t="s">
        <v>19</v>
      </c>
      <c r="L49" s="18" t="s">
        <v>40</v>
      </c>
      <c r="M49" s="18" t="s">
        <v>5</v>
      </c>
      <c r="N49" s="18" t="s">
        <v>14</v>
      </c>
      <c r="O49" s="18" t="s">
        <v>3</v>
      </c>
      <c r="P49" s="17" t="s">
        <v>2</v>
      </c>
      <c r="Q49" s="16">
        <v>723</v>
      </c>
      <c r="R49" s="41">
        <v>723</v>
      </c>
      <c r="S49" s="94"/>
      <c r="T49" s="95"/>
      <c r="U49" s="95"/>
      <c r="V49" s="96"/>
      <c r="W49" s="74">
        <f>W50</f>
        <v>723</v>
      </c>
      <c r="X49" s="69">
        <f t="shared" si="1"/>
        <v>100</v>
      </c>
      <c r="Y49" s="35"/>
      <c r="Z49" s="35"/>
      <c r="AA49" s="35"/>
      <c r="AB49" s="35"/>
      <c r="AC49" s="35"/>
      <c r="AD49" s="35"/>
      <c r="AE49" s="36"/>
    </row>
    <row r="50" spans="1:31" ht="28.5" customHeight="1">
      <c r="A50" s="15"/>
      <c r="B50" s="21"/>
      <c r="C50" s="21" t="s">
        <v>42</v>
      </c>
      <c r="D50" s="24" t="s">
        <v>41</v>
      </c>
      <c r="E50" s="23" t="s">
        <v>13</v>
      </c>
      <c r="F50" s="23" t="s">
        <v>20</v>
      </c>
      <c r="G50" s="23"/>
      <c r="H50" s="23"/>
      <c r="I50" s="22" t="s">
        <v>9</v>
      </c>
      <c r="J50" s="22" t="s">
        <v>8</v>
      </c>
      <c r="K50" s="22" t="s">
        <v>19</v>
      </c>
      <c r="L50" s="22" t="s">
        <v>40</v>
      </c>
      <c r="M50" s="22" t="s">
        <v>39</v>
      </c>
      <c r="N50" s="22" t="s">
        <v>4</v>
      </c>
      <c r="O50" s="22" t="s">
        <v>3</v>
      </c>
      <c r="P50" s="22" t="s">
        <v>2</v>
      </c>
      <c r="Q50" s="39">
        <v>723</v>
      </c>
      <c r="R50" s="50">
        <v>723</v>
      </c>
      <c r="S50" s="51"/>
      <c r="T50" s="52"/>
      <c r="U50" s="52"/>
      <c r="V50" s="53"/>
      <c r="W50" s="75">
        <v>723</v>
      </c>
      <c r="X50" s="70">
        <f t="shared" si="1"/>
        <v>100</v>
      </c>
      <c r="Y50" s="35"/>
      <c r="Z50" s="35"/>
      <c r="AA50" s="35"/>
      <c r="AB50" s="35"/>
      <c r="AC50" s="35"/>
      <c r="AD50" s="35"/>
      <c r="AE50" s="36"/>
    </row>
    <row r="51" spans="1:31" ht="30.75" customHeight="1">
      <c r="A51" s="15"/>
      <c r="B51" s="21" t="s">
        <v>38</v>
      </c>
      <c r="C51" s="20" t="s">
        <v>37</v>
      </c>
      <c r="D51" s="19" t="s">
        <v>159</v>
      </c>
      <c r="E51" s="92"/>
      <c r="F51" s="92"/>
      <c r="G51" s="92"/>
      <c r="H51" s="93"/>
      <c r="I51" s="18" t="s">
        <v>5</v>
      </c>
      <c r="J51" s="18" t="s">
        <v>8</v>
      </c>
      <c r="K51" s="18" t="s">
        <v>19</v>
      </c>
      <c r="L51" s="18" t="s">
        <v>19</v>
      </c>
      <c r="M51" s="18" t="s">
        <v>5</v>
      </c>
      <c r="N51" s="18" t="s">
        <v>14</v>
      </c>
      <c r="O51" s="18" t="s">
        <v>3</v>
      </c>
      <c r="P51" s="17" t="s">
        <v>2</v>
      </c>
      <c r="Q51" s="16">
        <v>765</v>
      </c>
      <c r="R51" s="41">
        <v>765</v>
      </c>
      <c r="S51" s="94"/>
      <c r="T51" s="95"/>
      <c r="U51" s="95"/>
      <c r="V51" s="96"/>
      <c r="W51" s="74">
        <f>W52</f>
        <v>765</v>
      </c>
      <c r="X51" s="70">
        <f t="shared" si="1"/>
        <v>100</v>
      </c>
      <c r="Y51" s="35"/>
      <c r="Z51" s="35"/>
      <c r="AA51" s="35"/>
      <c r="AB51" s="35"/>
      <c r="AC51" s="35"/>
      <c r="AD51" s="35"/>
      <c r="AE51" s="36"/>
    </row>
    <row r="52" spans="1:31" ht="20.25" customHeight="1">
      <c r="A52" s="15"/>
      <c r="B52" s="21"/>
      <c r="C52" s="21" t="s">
        <v>37</v>
      </c>
      <c r="D52" s="24" t="s">
        <v>36</v>
      </c>
      <c r="E52" s="23" t="s">
        <v>13</v>
      </c>
      <c r="F52" s="23" t="s">
        <v>20</v>
      </c>
      <c r="G52" s="23"/>
      <c r="H52" s="23"/>
      <c r="I52" s="22" t="s">
        <v>9</v>
      </c>
      <c r="J52" s="22" t="s">
        <v>8</v>
      </c>
      <c r="K52" s="22" t="s">
        <v>19</v>
      </c>
      <c r="L52" s="22" t="s">
        <v>19</v>
      </c>
      <c r="M52" s="22" t="s">
        <v>35</v>
      </c>
      <c r="N52" s="22" t="s">
        <v>4</v>
      </c>
      <c r="O52" s="22" t="s">
        <v>3</v>
      </c>
      <c r="P52" s="22" t="s">
        <v>2</v>
      </c>
      <c r="Q52" s="39">
        <v>765</v>
      </c>
      <c r="R52" s="50">
        <v>765</v>
      </c>
      <c r="S52" s="51"/>
      <c r="T52" s="52"/>
      <c r="U52" s="52"/>
      <c r="V52" s="53"/>
      <c r="W52" s="75">
        <v>765</v>
      </c>
      <c r="X52" s="70">
        <f t="shared" si="1"/>
        <v>100</v>
      </c>
      <c r="Y52" s="35"/>
      <c r="Z52" s="35"/>
      <c r="AA52" s="35"/>
      <c r="AB52" s="35"/>
      <c r="AC52" s="35"/>
      <c r="AD52" s="35"/>
      <c r="AE52" s="36"/>
    </row>
    <row r="53" spans="1:31" ht="27.75" customHeight="1">
      <c r="A53" s="15"/>
      <c r="B53" s="21" t="s">
        <v>34</v>
      </c>
      <c r="C53" s="20" t="s">
        <v>30</v>
      </c>
      <c r="D53" s="19" t="s">
        <v>160</v>
      </c>
      <c r="E53" s="92"/>
      <c r="F53" s="92"/>
      <c r="G53" s="92"/>
      <c r="H53" s="93"/>
      <c r="I53" s="18" t="s">
        <v>5</v>
      </c>
      <c r="J53" s="18" t="s">
        <v>8</v>
      </c>
      <c r="K53" s="18" t="s">
        <v>19</v>
      </c>
      <c r="L53" s="18" t="s">
        <v>28</v>
      </c>
      <c r="M53" s="18" t="s">
        <v>5</v>
      </c>
      <c r="N53" s="18" t="s">
        <v>14</v>
      </c>
      <c r="O53" s="18" t="s">
        <v>3</v>
      </c>
      <c r="P53" s="17" t="s">
        <v>2</v>
      </c>
      <c r="Q53" s="16">
        <v>84.5</v>
      </c>
      <c r="R53" s="41">
        <v>84.5</v>
      </c>
      <c r="S53" s="94"/>
      <c r="T53" s="95"/>
      <c r="U53" s="95"/>
      <c r="V53" s="96"/>
      <c r="W53" s="74">
        <f>W54+W55</f>
        <v>84.5</v>
      </c>
      <c r="X53" s="69">
        <f t="shared" si="1"/>
        <v>100</v>
      </c>
      <c r="Y53" s="35"/>
      <c r="Z53" s="35"/>
      <c r="AA53" s="35"/>
      <c r="AB53" s="35"/>
      <c r="AC53" s="35"/>
      <c r="AD53" s="35"/>
      <c r="AE53" s="36"/>
    </row>
    <row r="54" spans="1:31" ht="40.5" customHeight="1">
      <c r="A54" s="15"/>
      <c r="B54" s="21"/>
      <c r="C54" s="21" t="s">
        <v>33</v>
      </c>
      <c r="D54" s="24" t="s">
        <v>32</v>
      </c>
      <c r="E54" s="23" t="s">
        <v>13</v>
      </c>
      <c r="F54" s="23" t="s">
        <v>20</v>
      </c>
      <c r="G54" s="23"/>
      <c r="H54" s="23"/>
      <c r="I54" s="22" t="s">
        <v>9</v>
      </c>
      <c r="J54" s="22" t="s">
        <v>8</v>
      </c>
      <c r="K54" s="22" t="s">
        <v>19</v>
      </c>
      <c r="L54" s="22" t="s">
        <v>28</v>
      </c>
      <c r="M54" s="22" t="s">
        <v>31</v>
      </c>
      <c r="N54" s="22" t="s">
        <v>4</v>
      </c>
      <c r="O54" s="22" t="s">
        <v>3</v>
      </c>
      <c r="P54" s="22" t="s">
        <v>2</v>
      </c>
      <c r="Q54" s="39">
        <v>82.5</v>
      </c>
      <c r="R54" s="50">
        <v>82.5</v>
      </c>
      <c r="S54" s="51"/>
      <c r="T54" s="52"/>
      <c r="U54" s="52"/>
      <c r="V54" s="53"/>
      <c r="W54" s="75">
        <v>82.5</v>
      </c>
      <c r="X54" s="70">
        <f t="shared" si="1"/>
        <v>100</v>
      </c>
      <c r="Y54" s="35"/>
      <c r="Z54" s="35"/>
      <c r="AA54" s="35"/>
      <c r="AB54" s="35"/>
      <c r="AC54" s="35"/>
      <c r="AD54" s="35"/>
      <c r="AE54" s="36"/>
    </row>
    <row r="55" spans="1:31" ht="32.25" customHeight="1">
      <c r="A55" s="15"/>
      <c r="B55" s="21"/>
      <c r="C55" s="21" t="s">
        <v>30</v>
      </c>
      <c r="D55" s="24" t="s">
        <v>29</v>
      </c>
      <c r="E55" s="23" t="s">
        <v>13</v>
      </c>
      <c r="F55" s="23" t="s">
        <v>20</v>
      </c>
      <c r="G55" s="23"/>
      <c r="H55" s="23"/>
      <c r="I55" s="22" t="s">
        <v>9</v>
      </c>
      <c r="J55" s="22" t="s">
        <v>8</v>
      </c>
      <c r="K55" s="22" t="s">
        <v>19</v>
      </c>
      <c r="L55" s="22" t="s">
        <v>28</v>
      </c>
      <c r="M55" s="22" t="s">
        <v>27</v>
      </c>
      <c r="N55" s="22" t="s">
        <v>4</v>
      </c>
      <c r="O55" s="22" t="s">
        <v>3</v>
      </c>
      <c r="P55" s="22" t="s">
        <v>2</v>
      </c>
      <c r="Q55" s="39">
        <v>2</v>
      </c>
      <c r="R55" s="50">
        <v>2</v>
      </c>
      <c r="S55" s="51"/>
      <c r="T55" s="52"/>
      <c r="U55" s="52"/>
      <c r="V55" s="53"/>
      <c r="W55" s="75">
        <v>2</v>
      </c>
      <c r="X55" s="70">
        <f t="shared" si="1"/>
        <v>100</v>
      </c>
      <c r="Y55" s="35"/>
      <c r="Z55" s="35"/>
      <c r="AA55" s="35"/>
      <c r="AB55" s="35"/>
      <c r="AC55" s="35"/>
      <c r="AD55" s="35"/>
      <c r="AE55" s="36"/>
    </row>
    <row r="56" spans="1:31" ht="17.25" customHeight="1">
      <c r="A56" s="15"/>
      <c r="B56" s="21" t="s">
        <v>26</v>
      </c>
      <c r="C56" s="20" t="s">
        <v>22</v>
      </c>
      <c r="D56" s="19" t="s">
        <v>161</v>
      </c>
      <c r="E56" s="92"/>
      <c r="F56" s="92"/>
      <c r="G56" s="92"/>
      <c r="H56" s="93"/>
      <c r="I56" s="18" t="s">
        <v>5</v>
      </c>
      <c r="J56" s="18" t="s">
        <v>8</v>
      </c>
      <c r="K56" s="18" t="s">
        <v>19</v>
      </c>
      <c r="L56" s="18" t="s">
        <v>18</v>
      </c>
      <c r="M56" s="18" t="s">
        <v>5</v>
      </c>
      <c r="N56" s="18" t="s">
        <v>14</v>
      </c>
      <c r="O56" s="18" t="s">
        <v>3</v>
      </c>
      <c r="P56" s="17" t="s">
        <v>2</v>
      </c>
      <c r="Q56" s="16">
        <v>564.28</v>
      </c>
      <c r="R56" s="41">
        <v>564.27800000000002</v>
      </c>
      <c r="S56" s="94"/>
      <c r="T56" s="95"/>
      <c r="U56" s="95"/>
      <c r="V56" s="96"/>
      <c r="W56" s="74">
        <f>W57+W58</f>
        <v>564.27800000000002</v>
      </c>
      <c r="X56" s="69">
        <f t="shared" si="1"/>
        <v>100</v>
      </c>
      <c r="Y56" s="35"/>
      <c r="Z56" s="35"/>
      <c r="AA56" s="35"/>
      <c r="AB56" s="35"/>
      <c r="AC56" s="35"/>
      <c r="AD56" s="35"/>
      <c r="AE56" s="36"/>
    </row>
    <row r="57" spans="1:31" ht="54" customHeight="1">
      <c r="A57" s="15"/>
      <c r="B57" s="21"/>
      <c r="C57" s="21" t="s">
        <v>25</v>
      </c>
      <c r="D57" s="24" t="s">
        <v>24</v>
      </c>
      <c r="E57" s="23" t="s">
        <v>13</v>
      </c>
      <c r="F57" s="23" t="s">
        <v>20</v>
      </c>
      <c r="G57" s="23"/>
      <c r="H57" s="23"/>
      <c r="I57" s="22" t="s">
        <v>9</v>
      </c>
      <c r="J57" s="22" t="s">
        <v>8</v>
      </c>
      <c r="K57" s="22" t="s">
        <v>19</v>
      </c>
      <c r="L57" s="22" t="s">
        <v>18</v>
      </c>
      <c r="M57" s="22" t="s">
        <v>23</v>
      </c>
      <c r="N57" s="22" t="s">
        <v>4</v>
      </c>
      <c r="O57" s="22" t="s">
        <v>3</v>
      </c>
      <c r="P57" s="22" t="s">
        <v>2</v>
      </c>
      <c r="Q57" s="39">
        <v>491.59</v>
      </c>
      <c r="R57" s="50">
        <v>491.58800000000002</v>
      </c>
      <c r="S57" s="51"/>
      <c r="T57" s="52"/>
      <c r="U57" s="52"/>
      <c r="V57" s="53"/>
      <c r="W57" s="75">
        <v>491.58800000000002</v>
      </c>
      <c r="X57" s="70">
        <f t="shared" si="1"/>
        <v>100</v>
      </c>
      <c r="Y57" s="35"/>
      <c r="Z57" s="35"/>
      <c r="AA57" s="35"/>
      <c r="AB57" s="35"/>
      <c r="AC57" s="35"/>
      <c r="AD57" s="35"/>
      <c r="AE57" s="36"/>
    </row>
    <row r="58" spans="1:31" ht="39.75" customHeight="1">
      <c r="A58" s="15"/>
      <c r="B58" s="21"/>
      <c r="C58" s="21" t="s">
        <v>22</v>
      </c>
      <c r="D58" s="24" t="s">
        <v>21</v>
      </c>
      <c r="E58" s="23" t="s">
        <v>13</v>
      </c>
      <c r="F58" s="23" t="s">
        <v>20</v>
      </c>
      <c r="G58" s="23"/>
      <c r="H58" s="23"/>
      <c r="I58" s="22" t="s">
        <v>9</v>
      </c>
      <c r="J58" s="22" t="s">
        <v>8</v>
      </c>
      <c r="K58" s="22" t="s">
        <v>19</v>
      </c>
      <c r="L58" s="22" t="s">
        <v>18</v>
      </c>
      <c r="M58" s="22" t="s">
        <v>17</v>
      </c>
      <c r="N58" s="22" t="s">
        <v>4</v>
      </c>
      <c r="O58" s="22" t="s">
        <v>3</v>
      </c>
      <c r="P58" s="22" t="s">
        <v>2</v>
      </c>
      <c r="Q58" s="39">
        <v>72.69</v>
      </c>
      <c r="R58" s="50">
        <v>72.69</v>
      </c>
      <c r="S58" s="51"/>
      <c r="T58" s="52"/>
      <c r="U58" s="52"/>
      <c r="V58" s="53"/>
      <c r="W58" s="75">
        <v>72.69</v>
      </c>
      <c r="X58" s="70">
        <f t="shared" si="1"/>
        <v>100</v>
      </c>
      <c r="Y58" s="35"/>
      <c r="Z58" s="35"/>
      <c r="AA58" s="35"/>
      <c r="AB58" s="35"/>
      <c r="AC58" s="35"/>
      <c r="AD58" s="35"/>
      <c r="AE58" s="36"/>
    </row>
    <row r="59" spans="1:31" ht="37.5" customHeight="1">
      <c r="A59" s="15"/>
      <c r="B59" s="21" t="s">
        <v>12</v>
      </c>
      <c r="C59" s="20" t="s">
        <v>11</v>
      </c>
      <c r="D59" s="19" t="s">
        <v>16</v>
      </c>
      <c r="E59" s="92"/>
      <c r="F59" s="92"/>
      <c r="G59" s="92"/>
      <c r="H59" s="93"/>
      <c r="I59" s="18" t="s">
        <v>5</v>
      </c>
      <c r="J59" s="18" t="s">
        <v>8</v>
      </c>
      <c r="K59" s="18" t="s">
        <v>7</v>
      </c>
      <c r="L59" s="18" t="s">
        <v>14</v>
      </c>
      <c r="M59" s="18" t="s">
        <v>5</v>
      </c>
      <c r="N59" s="18" t="s">
        <v>14</v>
      </c>
      <c r="O59" s="18" t="s">
        <v>3</v>
      </c>
      <c r="P59" s="17" t="s">
        <v>5</v>
      </c>
      <c r="Q59" s="16">
        <v>-4.45</v>
      </c>
      <c r="R59" s="41">
        <v>-4.4530000000000003</v>
      </c>
      <c r="S59" s="94"/>
      <c r="T59" s="95"/>
      <c r="U59" s="95"/>
      <c r="V59" s="96"/>
      <c r="W59" s="74">
        <f>W60</f>
        <v>-4.4530000000000003</v>
      </c>
      <c r="X59" s="69">
        <f t="shared" si="1"/>
        <v>100</v>
      </c>
      <c r="Y59" s="35"/>
      <c r="Z59" s="35"/>
      <c r="AA59" s="35"/>
      <c r="AB59" s="35"/>
      <c r="AC59" s="35"/>
      <c r="AD59" s="35"/>
      <c r="AE59" s="36"/>
    </row>
    <row r="60" spans="1:31" ht="37.5" customHeight="1">
      <c r="A60" s="15"/>
      <c r="B60" s="21" t="s">
        <v>15</v>
      </c>
      <c r="C60" s="20" t="s">
        <v>11</v>
      </c>
      <c r="D60" s="19" t="s">
        <v>10</v>
      </c>
      <c r="E60" s="92"/>
      <c r="F60" s="92"/>
      <c r="G60" s="92"/>
      <c r="H60" s="93"/>
      <c r="I60" s="18" t="s">
        <v>5</v>
      </c>
      <c r="J60" s="18" t="s">
        <v>8</v>
      </c>
      <c r="K60" s="18" t="s">
        <v>7</v>
      </c>
      <c r="L60" s="18" t="s">
        <v>6</v>
      </c>
      <c r="M60" s="18" t="s">
        <v>5</v>
      </c>
      <c r="N60" s="18" t="s">
        <v>14</v>
      </c>
      <c r="O60" s="18" t="s">
        <v>3</v>
      </c>
      <c r="P60" s="17" t="s">
        <v>2</v>
      </c>
      <c r="Q60" s="16">
        <v>-4.45</v>
      </c>
      <c r="R60" s="41">
        <v>-4.4530000000000003</v>
      </c>
      <c r="S60" s="94"/>
      <c r="T60" s="95"/>
      <c r="U60" s="95"/>
      <c r="V60" s="96"/>
      <c r="W60" s="74">
        <f>W61</f>
        <v>-4.4530000000000003</v>
      </c>
      <c r="X60" s="69">
        <f t="shared" si="1"/>
        <v>100</v>
      </c>
      <c r="Y60" s="35"/>
      <c r="Z60" s="35"/>
      <c r="AA60" s="35"/>
      <c r="AB60" s="35"/>
      <c r="AC60" s="35"/>
      <c r="AD60" s="35"/>
      <c r="AE60" s="36"/>
    </row>
    <row r="61" spans="1:31" ht="41.25" customHeight="1" thickBot="1">
      <c r="A61" s="15"/>
      <c r="B61" s="14"/>
      <c r="C61" s="14" t="s">
        <v>11</v>
      </c>
      <c r="D61" s="13" t="s">
        <v>10</v>
      </c>
      <c r="E61" s="12" t="s">
        <v>13</v>
      </c>
      <c r="F61" s="12" t="s">
        <v>12</v>
      </c>
      <c r="G61" s="12"/>
      <c r="H61" s="12"/>
      <c r="I61" s="11" t="s">
        <v>9</v>
      </c>
      <c r="J61" s="11" t="s">
        <v>8</v>
      </c>
      <c r="K61" s="11" t="s">
        <v>7</v>
      </c>
      <c r="L61" s="11" t="s">
        <v>6</v>
      </c>
      <c r="M61" s="11" t="s">
        <v>5</v>
      </c>
      <c r="N61" s="11" t="s">
        <v>4</v>
      </c>
      <c r="O61" s="11" t="s">
        <v>3</v>
      </c>
      <c r="P61" s="11" t="s">
        <v>2</v>
      </c>
      <c r="Q61" s="40">
        <v>-4.45</v>
      </c>
      <c r="R61" s="50">
        <v>-4.4530000000000003</v>
      </c>
      <c r="S61" s="54"/>
      <c r="T61" s="55"/>
      <c r="U61" s="55"/>
      <c r="V61" s="56"/>
      <c r="W61" s="75">
        <v>-4.4530000000000003</v>
      </c>
      <c r="X61" s="70">
        <f t="shared" si="1"/>
        <v>100</v>
      </c>
      <c r="Y61" s="35"/>
      <c r="Z61" s="35"/>
      <c r="AA61" s="35"/>
      <c r="AB61" s="35"/>
      <c r="AC61" s="35"/>
      <c r="AD61" s="35"/>
      <c r="AE61" s="36"/>
    </row>
    <row r="62" spans="1:31" ht="409.6" hidden="1" customHeight="1">
      <c r="A62" s="10"/>
      <c r="B62" s="9"/>
      <c r="C62" s="9" t="s">
        <v>11</v>
      </c>
      <c r="D62" s="8" t="s">
        <v>10</v>
      </c>
      <c r="E62" s="8"/>
      <c r="F62" s="8"/>
      <c r="G62" s="8"/>
      <c r="H62" s="8"/>
      <c r="I62" s="57" t="s">
        <v>9</v>
      </c>
      <c r="J62" s="57" t="s">
        <v>8</v>
      </c>
      <c r="K62" s="57" t="s">
        <v>7</v>
      </c>
      <c r="L62" s="57" t="s">
        <v>6</v>
      </c>
      <c r="M62" s="57" t="s">
        <v>5</v>
      </c>
      <c r="N62" s="57" t="s">
        <v>4</v>
      </c>
      <c r="O62" s="57" t="s">
        <v>3</v>
      </c>
      <c r="P62" s="58" t="s">
        <v>2</v>
      </c>
      <c r="Q62" s="59">
        <v>5756.16</v>
      </c>
      <c r="R62" s="60">
        <v>5756.1579999999994</v>
      </c>
      <c r="S62" s="61"/>
      <c r="T62" s="62"/>
      <c r="U62" s="62"/>
      <c r="V62" s="63"/>
      <c r="W62" s="76"/>
      <c r="X62" s="71">
        <f t="shared" si="1"/>
        <v>0</v>
      </c>
      <c r="Y62" s="37"/>
      <c r="Z62" s="37"/>
      <c r="AA62" s="37"/>
      <c r="AB62" s="37"/>
      <c r="AC62" s="37"/>
      <c r="AD62" s="37"/>
      <c r="AE62" s="36"/>
    </row>
    <row r="63" spans="1:31" ht="14.25" customHeight="1" thickBot="1">
      <c r="A63" s="7"/>
      <c r="B63" s="6"/>
      <c r="C63" s="6"/>
      <c r="D63" s="42" t="s">
        <v>1</v>
      </c>
      <c r="E63" s="43"/>
      <c r="F63" s="43"/>
      <c r="G63" s="43"/>
      <c r="H63" s="43"/>
      <c r="I63" s="64"/>
      <c r="J63" s="64"/>
      <c r="K63" s="64"/>
      <c r="L63" s="64"/>
      <c r="M63" s="64"/>
      <c r="N63" s="64"/>
      <c r="O63" s="64"/>
      <c r="P63" s="64"/>
      <c r="Q63" s="65">
        <v>5756.16</v>
      </c>
      <c r="R63" s="66">
        <v>5756.1579999999994</v>
      </c>
      <c r="S63" s="67">
        <v>0</v>
      </c>
      <c r="T63" s="65">
        <v>0</v>
      </c>
      <c r="U63" s="65">
        <v>0</v>
      </c>
      <c r="V63" s="65">
        <v>0</v>
      </c>
      <c r="W63" s="77">
        <f>W15+W47</f>
        <v>5769.3139800000008</v>
      </c>
      <c r="X63" s="72">
        <f t="shared" si="1"/>
        <v>100.2285548798348</v>
      </c>
      <c r="Y63" s="38"/>
      <c r="Z63" s="38"/>
      <c r="AA63" s="38"/>
      <c r="AB63" s="38"/>
      <c r="AC63" s="38"/>
      <c r="AD63" s="38"/>
      <c r="AE63" s="36"/>
    </row>
    <row r="64" spans="1:31" ht="12.75" customHeight="1">
      <c r="A64" s="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"/>
      <c r="S64" s="4"/>
      <c r="T64" s="4"/>
      <c r="U64" s="4"/>
      <c r="V64" s="4"/>
      <c r="W64" s="3"/>
      <c r="X64" s="2"/>
      <c r="Y64" s="2"/>
      <c r="Z64" s="2"/>
      <c r="AA64" s="2"/>
      <c r="AB64" s="2"/>
      <c r="AC64" s="2"/>
      <c r="AD64" s="2"/>
    </row>
    <row r="65" spans="1:30" ht="12.75" customHeight="1">
      <c r="A65" s="5"/>
      <c r="B65" s="4"/>
      <c r="C65" s="4"/>
      <c r="D65" s="4" t="s">
        <v>0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"/>
      <c r="S65" s="4"/>
      <c r="T65" s="4"/>
      <c r="U65" s="4"/>
      <c r="V65" s="4"/>
      <c r="W65" s="3"/>
      <c r="X65" s="2"/>
      <c r="Y65" s="2"/>
      <c r="Z65" s="2"/>
      <c r="AA65" s="2"/>
      <c r="AB65" s="2"/>
      <c r="AC65" s="2"/>
      <c r="AD65" s="2"/>
    </row>
    <row r="66" spans="1:30" ht="12.75" customHeight="1">
      <c r="A66" s="5"/>
      <c r="B66" s="4"/>
      <c r="C66" s="4"/>
      <c r="D66" s="4" t="s">
        <v>0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"/>
      <c r="S66" s="4"/>
      <c r="T66" s="4"/>
      <c r="U66" s="4"/>
      <c r="V66" s="4"/>
      <c r="W66" s="3"/>
      <c r="X66" s="2"/>
      <c r="Y66" s="2"/>
      <c r="Z66" s="2"/>
      <c r="AA66" s="2"/>
      <c r="AB66" s="2"/>
      <c r="AC66" s="2"/>
      <c r="AD66" s="2"/>
    </row>
    <row r="67" spans="1:30" ht="12.75" customHeight="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</row>
  </sheetData>
  <mergeCells count="83">
    <mergeCell ref="Q11:Q14"/>
    <mergeCell ref="E29:H29"/>
    <mergeCell ref="S29:V29"/>
    <mergeCell ref="B12:B14"/>
    <mergeCell ref="C12:C14"/>
    <mergeCell ref="E12:E14"/>
    <mergeCell ref="F12:F14"/>
    <mergeCell ref="M12:M14"/>
    <mergeCell ref="L12:L14"/>
    <mergeCell ref="K12:K14"/>
    <mergeCell ref="H12:H14"/>
    <mergeCell ref="G12:G14"/>
    <mergeCell ref="S11:V12"/>
    <mergeCell ref="U13:U14"/>
    <mergeCell ref="R11:R14"/>
    <mergeCell ref="P11:P14"/>
    <mergeCell ref="D11:D14"/>
    <mergeCell ref="E15:H15"/>
    <mergeCell ref="S15:V15"/>
    <mergeCell ref="E16:H16"/>
    <mergeCell ref="S16:V16"/>
    <mergeCell ref="E20:H20"/>
    <mergeCell ref="S20:V20"/>
    <mergeCell ref="E42:H42"/>
    <mergeCell ref="S42:V42"/>
    <mergeCell ref="E41:H41"/>
    <mergeCell ref="S41:V41"/>
    <mergeCell ref="E44:H44"/>
    <mergeCell ref="S44:V44"/>
    <mergeCell ref="E45:H45"/>
    <mergeCell ref="E48:H48"/>
    <mergeCell ref="S48:V48"/>
    <mergeCell ref="S45:V45"/>
    <mergeCell ref="E47:H47"/>
    <mergeCell ref="S47:V47"/>
    <mergeCell ref="E30:H30"/>
    <mergeCell ref="S30:V30"/>
    <mergeCell ref="S36:V36"/>
    <mergeCell ref="E39:H39"/>
    <mergeCell ref="S39:V39"/>
    <mergeCell ref="E35:H35"/>
    <mergeCell ref="S35:V35"/>
    <mergeCell ref="E38:H38"/>
    <mergeCell ref="S38:V38"/>
    <mergeCell ref="E32:H32"/>
    <mergeCell ref="S32:V32"/>
    <mergeCell ref="E36:H36"/>
    <mergeCell ref="E17:H17"/>
    <mergeCell ref="S17:V17"/>
    <mergeCell ref="E21:H21"/>
    <mergeCell ref="S21:V21"/>
    <mergeCell ref="E27:H27"/>
    <mergeCell ref="S27:V27"/>
    <mergeCell ref="S26:V26"/>
    <mergeCell ref="E26:H26"/>
    <mergeCell ref="E56:H56"/>
    <mergeCell ref="S56:V56"/>
    <mergeCell ref="E60:H60"/>
    <mergeCell ref="S60:V60"/>
    <mergeCell ref="E49:H49"/>
    <mergeCell ref="S49:V49"/>
    <mergeCell ref="E51:H51"/>
    <mergeCell ref="S51:V51"/>
    <mergeCell ref="E53:H53"/>
    <mergeCell ref="S53:V53"/>
    <mergeCell ref="E59:H59"/>
    <mergeCell ref="S59:V59"/>
    <mergeCell ref="W11:W14"/>
    <mergeCell ref="X11:X14"/>
    <mergeCell ref="K1:W1"/>
    <mergeCell ref="D2:W2"/>
    <mergeCell ref="K3:W3"/>
    <mergeCell ref="D8:W8"/>
    <mergeCell ref="I4:W4"/>
    <mergeCell ref="I5:W6"/>
    <mergeCell ref="T13:T14"/>
    <mergeCell ref="V13:V14"/>
    <mergeCell ref="N12:N14"/>
    <mergeCell ref="S13:S14"/>
    <mergeCell ref="I11:I14"/>
    <mergeCell ref="J12:J14"/>
    <mergeCell ref="J11:N11"/>
    <mergeCell ref="O11:O14"/>
  </mergeCells>
  <pageMargins left="0.59055118110236227" right="0.51181102362204722" top="0.51181102362204722" bottom="0.51181102362204722" header="0" footer="0"/>
  <pageSetup paperSize="9" scale="86" fitToHeight="4" orientation="portrait" r:id="rId1"/>
  <headerFooter alignWithMargins="0"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Новый_1</vt:lpstr>
      <vt:lpstr>Новый_1!Область_печати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</cp:lastModifiedBy>
  <cp:lastPrinted>2016-03-24T13:32:03Z</cp:lastPrinted>
  <dcterms:created xsi:type="dcterms:W3CDTF">2016-03-24T11:51:46Z</dcterms:created>
  <dcterms:modified xsi:type="dcterms:W3CDTF">2016-07-01T09:33:37Z</dcterms:modified>
</cp:coreProperties>
</file>